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.sharepoint.com/sites/Estudios-Anlisis-PlanificacindeOperaciones/Documentos compartidos/00.Organizacion_Interna/05.Coordinaciones/2. Coordinación Análisis/Anexos Informe Técnico PO Bandera Agosto 2026/U19/"/>
    </mc:Choice>
  </mc:AlternateContent>
  <xr:revisionPtr revIDLastSave="2071" documentId="13_ncr:1_{95664B8C-6D45-4A17-BA83-627551CF1FF5}" xr6:coauthVersionLast="47" xr6:coauthVersionMax="47" xr10:uidLastSave="{004126E1-1F71-46FF-BB52-F3D95AE9BE1D}"/>
  <bookViews>
    <workbookView xWindow="-120" yWindow="-120" windowWidth="38640" windowHeight="21240" tabRatio="862" activeTab="4" xr2:uid="{CAB77FD6-9A28-4E0A-A940-9BCEFF7722D4}"/>
  </bookViews>
  <sheets>
    <sheet name="1" sheetId="30" r:id="rId1"/>
    <sheet name="2" sheetId="47" r:id="rId2"/>
    <sheet name="3" sheetId="63" r:id="rId3"/>
    <sheet name="4" sheetId="41" r:id="rId4"/>
    <sheet name="5" sheetId="56" r:id="rId5"/>
    <sheet name="6" sheetId="48" r:id="rId6"/>
    <sheet name="7" sheetId="49" r:id="rId7"/>
    <sheet name="8" sheetId="43" r:id="rId8"/>
    <sheet name="9" sheetId="46" r:id="rId9"/>
    <sheet name="10" sheetId="44" r:id="rId10"/>
    <sheet name="11" sheetId="51" r:id="rId11"/>
    <sheet name="12" sheetId="8" r:id="rId12"/>
    <sheet name="13" sheetId="14" r:id="rId13"/>
    <sheet name="14(2)" sheetId="58" r:id="rId14"/>
    <sheet name="14" sheetId="57" r:id="rId15"/>
    <sheet name="15" sheetId="34" r:id="rId16"/>
    <sheet name="16(2)" sheetId="55" r:id="rId17"/>
    <sheet name="16" sheetId="53" r:id="rId18"/>
    <sheet name="17" sheetId="59" r:id="rId19"/>
    <sheet name="18" sheetId="60" r:id="rId20"/>
    <sheet name="19-20" sheetId="12" r:id="rId21"/>
    <sheet name="21" sheetId="62" r:id="rId22"/>
    <sheet name="22" sheetId="35" r:id="rId23"/>
    <sheet name="Resumen" sheetId="39" r:id="rId24"/>
  </sheets>
  <definedNames>
    <definedName name="_xlnm._FilterDatabase" localSheetId="10" hidden="1">'11'!$C$5:$K$5</definedName>
    <definedName name="_xlnm._FilterDatabase" localSheetId="16" hidden="1">'16(2)'!$A$3:$M$4</definedName>
    <definedName name="_xlnm._FilterDatabase" localSheetId="5" hidden="1">'6'!$B$3:$H$14</definedName>
    <definedName name="_xlnm._FilterDatabase" localSheetId="7" hidden="1">'8'!$C$5:$L$5</definedName>
    <definedName name="_xlnm._FilterDatabase" localSheetId="8" hidden="1">'9'!$C$5:$L$5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55" l="1"/>
  <c r="N6" i="55"/>
  <c r="N7" i="55"/>
  <c r="N8" i="55"/>
  <c r="N9" i="55"/>
  <c r="N10" i="55"/>
  <c r="N11" i="55"/>
  <c r="N12" i="55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F11" i="60"/>
  <c r="G11" i="60" s="1"/>
  <c r="F12" i="60"/>
  <c r="G12" i="60" s="1"/>
  <c r="F13" i="60"/>
  <c r="G13" i="60" s="1"/>
  <c r="F14" i="60"/>
  <c r="G14" i="60" s="1"/>
  <c r="F15" i="60"/>
  <c r="G15" i="60" s="1"/>
  <c r="F16" i="60"/>
  <c r="G16" i="60" s="1"/>
  <c r="F4" i="60"/>
  <c r="G4" i="60" s="1"/>
  <c r="F5" i="60"/>
  <c r="G5" i="60"/>
  <c r="F6" i="60"/>
  <c r="G6" i="60" s="1"/>
  <c r="F7" i="60"/>
  <c r="G7" i="60"/>
  <c r="F8" i="60"/>
  <c r="G8" i="60" s="1"/>
  <c r="F9" i="60"/>
  <c r="G9" i="60" s="1"/>
  <c r="I12" i="59"/>
  <c r="J12" i="59" s="1"/>
  <c r="I13" i="59"/>
  <c r="J13" i="59" s="1"/>
  <c r="I14" i="59"/>
  <c r="J14" i="59" s="1"/>
  <c r="I15" i="59"/>
  <c r="J15" i="59" s="1"/>
  <c r="I16" i="59"/>
  <c r="J16" i="59" s="1"/>
  <c r="I11" i="59"/>
  <c r="J11" i="59" s="1"/>
  <c r="I5" i="59"/>
  <c r="J5" i="59" s="1"/>
  <c r="I6" i="59"/>
  <c r="J6" i="59" s="1"/>
  <c r="I7" i="59"/>
  <c r="J7" i="59" s="1"/>
  <c r="I8" i="59"/>
  <c r="J8" i="59" s="1"/>
  <c r="I9" i="59"/>
  <c r="J9" i="59" s="1"/>
  <c r="I4" i="59"/>
  <c r="J4" i="59" s="1"/>
  <c r="E8" i="46"/>
  <c r="F8" i="46"/>
  <c r="G8" i="46"/>
  <c r="H8" i="46"/>
  <c r="I8" i="46"/>
  <c r="J8" i="46"/>
  <c r="K8" i="46"/>
  <c r="L8" i="46"/>
  <c r="M8" i="46"/>
  <c r="N8" i="46"/>
  <c r="O8" i="46"/>
  <c r="P8" i="46"/>
  <c r="Q8" i="46"/>
  <c r="R8" i="46"/>
  <c r="S8" i="46"/>
  <c r="T8" i="46"/>
  <c r="U8" i="46"/>
  <c r="V8" i="46"/>
  <c r="W8" i="46"/>
  <c r="X8" i="46"/>
  <c r="Y8" i="46"/>
  <c r="Z8" i="46"/>
  <c r="AA8" i="46"/>
  <c r="AB8" i="46"/>
  <c r="AC8" i="46"/>
  <c r="AD8" i="46"/>
  <c r="AE8" i="46"/>
  <c r="AF8" i="46"/>
  <c r="AG8" i="46"/>
  <c r="E9" i="46"/>
  <c r="F9" i="46"/>
  <c r="G9" i="46"/>
  <c r="H9" i="46"/>
  <c r="I9" i="46"/>
  <c r="J9" i="46"/>
  <c r="K9" i="46"/>
  <c r="L9" i="46"/>
  <c r="M9" i="46"/>
  <c r="N9" i="46"/>
  <c r="O9" i="46"/>
  <c r="P9" i="46"/>
  <c r="Q9" i="46"/>
  <c r="R9" i="46"/>
  <c r="S9" i="46"/>
  <c r="T9" i="46"/>
  <c r="U9" i="46"/>
  <c r="V9" i="46"/>
  <c r="W9" i="46"/>
  <c r="X9" i="46"/>
  <c r="Y9" i="46"/>
  <c r="Z9" i="46"/>
  <c r="AA9" i="46"/>
  <c r="AB9" i="46"/>
  <c r="AC9" i="46"/>
  <c r="AD9" i="46"/>
  <c r="AE9" i="46"/>
  <c r="AF9" i="46"/>
  <c r="AG9" i="46"/>
  <c r="D4" i="57"/>
  <c r="E4" i="57"/>
  <c r="E6" i="57" s="1"/>
  <c r="F4" i="57"/>
  <c r="D5" i="57"/>
  <c r="E5" i="57"/>
  <c r="F5" i="57"/>
  <c r="C5" i="57"/>
  <c r="C4" i="57"/>
  <c r="F6" i="57"/>
  <c r="A5" i="35"/>
  <c r="A4" i="35"/>
  <c r="B6" i="49"/>
  <c r="B4" i="49"/>
  <c r="F2" i="41"/>
  <c r="D2" i="41"/>
  <c r="D19" i="41"/>
  <c r="E14" i="12"/>
  <c r="E15" i="12"/>
  <c r="E16" i="12"/>
  <c r="E17" i="12"/>
  <c r="E6" i="12"/>
  <c r="E7" i="12"/>
  <c r="E8" i="12"/>
  <c r="E5" i="12"/>
  <c r="D8" i="51"/>
  <c r="E8" i="51"/>
  <c r="F8" i="51"/>
  <c r="G8" i="51"/>
  <c r="H8" i="51"/>
  <c r="I8" i="51"/>
  <c r="J8" i="51"/>
  <c r="K8" i="51"/>
  <c r="L8" i="51"/>
  <c r="M8" i="51"/>
  <c r="N8" i="51"/>
  <c r="O8" i="51"/>
  <c r="P8" i="51"/>
  <c r="Q8" i="51"/>
  <c r="R8" i="51"/>
  <c r="S8" i="51"/>
  <c r="T8" i="51"/>
  <c r="U8" i="51"/>
  <c r="V8" i="51"/>
  <c r="W8" i="51"/>
  <c r="X8" i="51"/>
  <c r="Y8" i="51"/>
  <c r="Z8" i="51"/>
  <c r="AA8" i="51"/>
  <c r="AB8" i="51"/>
  <c r="AC8" i="51"/>
  <c r="AD8" i="51"/>
  <c r="AE8" i="51"/>
  <c r="AF8" i="51"/>
  <c r="AF12" i="51"/>
  <c r="AE12" i="51"/>
  <c r="AD12" i="51"/>
  <c r="AC12" i="51"/>
  <c r="AB12" i="51"/>
  <c r="AA12" i="51"/>
  <c r="Z12" i="51"/>
  <c r="Y12" i="51"/>
  <c r="X12" i="51"/>
  <c r="W12" i="51"/>
  <c r="V12" i="51"/>
  <c r="U12" i="51"/>
  <c r="T12" i="51"/>
  <c r="S12" i="51"/>
  <c r="R12" i="51"/>
  <c r="Q12" i="51"/>
  <c r="P12" i="51"/>
  <c r="O12" i="51"/>
  <c r="N12" i="51"/>
  <c r="M12" i="51"/>
  <c r="L12" i="51"/>
  <c r="K12" i="51"/>
  <c r="J12" i="51"/>
  <c r="I12" i="51"/>
  <c r="H12" i="51"/>
  <c r="G12" i="51"/>
  <c r="F12" i="51"/>
  <c r="E12" i="51"/>
  <c r="D12" i="51"/>
  <c r="AG16" i="46"/>
  <c r="AF16" i="46"/>
  <c r="AE16" i="46"/>
  <c r="AD16" i="46"/>
  <c r="AC16" i="46"/>
  <c r="AB16" i="46"/>
  <c r="AA16" i="46"/>
  <c r="Z16" i="46"/>
  <c r="Y16" i="46"/>
  <c r="X16" i="46"/>
  <c r="W16" i="46"/>
  <c r="V16" i="46"/>
  <c r="U16" i="46"/>
  <c r="T16" i="46"/>
  <c r="S16" i="46"/>
  <c r="R16" i="46"/>
  <c r="Q16" i="46"/>
  <c r="P16" i="46"/>
  <c r="O16" i="46"/>
  <c r="N16" i="46"/>
  <c r="M16" i="46"/>
  <c r="L16" i="46"/>
  <c r="K16" i="46"/>
  <c r="K18" i="46" s="1"/>
  <c r="J16" i="46"/>
  <c r="I16" i="46"/>
  <c r="H16" i="46"/>
  <c r="G16" i="46"/>
  <c r="F16" i="46"/>
  <c r="E16" i="46"/>
  <c r="AG15" i="46"/>
  <c r="AF15" i="46"/>
  <c r="AE15" i="46"/>
  <c r="AD15" i="46"/>
  <c r="AC15" i="46"/>
  <c r="AB15" i="46"/>
  <c r="AA15" i="46"/>
  <c r="Z15" i="46"/>
  <c r="Y15" i="46"/>
  <c r="X15" i="46"/>
  <c r="W15" i="46"/>
  <c r="V15" i="46"/>
  <c r="U15" i="46"/>
  <c r="T15" i="46"/>
  <c r="S15" i="46"/>
  <c r="R15" i="46"/>
  <c r="Q15" i="46"/>
  <c r="P15" i="46"/>
  <c r="O15" i="46"/>
  <c r="N15" i="46"/>
  <c r="M15" i="46"/>
  <c r="L15" i="46"/>
  <c r="K15" i="46"/>
  <c r="J15" i="46"/>
  <c r="I15" i="46"/>
  <c r="H15" i="46"/>
  <c r="G15" i="46"/>
  <c r="F15" i="46"/>
  <c r="E15" i="46"/>
  <c r="AB17" i="46"/>
  <c r="AB10" i="46"/>
  <c r="AD18" i="46"/>
  <c r="AC18" i="46"/>
  <c r="AB18" i="46"/>
  <c r="AA18" i="46"/>
  <c r="Z18" i="46"/>
  <c r="Y18" i="46"/>
  <c r="X18" i="46"/>
  <c r="W18" i="46"/>
  <c r="V18" i="46"/>
  <c r="U18" i="46"/>
  <c r="T18" i="46"/>
  <c r="S18" i="46"/>
  <c r="R18" i="46"/>
  <c r="Q18" i="46"/>
  <c r="P18" i="46"/>
  <c r="O18" i="46"/>
  <c r="N18" i="46"/>
  <c r="M18" i="46"/>
  <c r="L18" i="46"/>
  <c r="J18" i="46"/>
  <c r="I18" i="46"/>
  <c r="H18" i="46"/>
  <c r="G18" i="46"/>
  <c r="F18" i="46"/>
  <c r="E18" i="46"/>
  <c r="AG17" i="46"/>
  <c r="AF17" i="46"/>
  <c r="AE17" i="46"/>
  <c r="AD17" i="46"/>
  <c r="AC17" i="46"/>
  <c r="AA17" i="46"/>
  <c r="Z17" i="46"/>
  <c r="Y17" i="46"/>
  <c r="X17" i="46"/>
  <c r="W17" i="46"/>
  <c r="V17" i="46"/>
  <c r="U17" i="46"/>
  <c r="T17" i="46"/>
  <c r="S17" i="46"/>
  <c r="R17" i="46"/>
  <c r="Q17" i="46"/>
  <c r="P17" i="46"/>
  <c r="O17" i="46"/>
  <c r="N17" i="46"/>
  <c r="L17" i="46"/>
  <c r="K17" i="46"/>
  <c r="J17" i="46"/>
  <c r="I17" i="46"/>
  <c r="H17" i="46"/>
  <c r="G17" i="46"/>
  <c r="F17" i="46"/>
  <c r="E17" i="46"/>
  <c r="AG11" i="46"/>
  <c r="AF11" i="46"/>
  <c r="AE11" i="46"/>
  <c r="AD11" i="46"/>
  <c r="AC11" i="46"/>
  <c r="AB11" i="46"/>
  <c r="AA11" i="46"/>
  <c r="Z11" i="46"/>
  <c r="Y11" i="46"/>
  <c r="X11" i="46"/>
  <c r="W11" i="46"/>
  <c r="V11" i="46"/>
  <c r="U11" i="46"/>
  <c r="T11" i="46"/>
  <c r="S11" i="46"/>
  <c r="R11" i="46"/>
  <c r="Q11" i="46"/>
  <c r="O11" i="46"/>
  <c r="N11" i="46"/>
  <c r="M11" i="46"/>
  <c r="L11" i="46"/>
  <c r="K11" i="46"/>
  <c r="J11" i="46"/>
  <c r="I11" i="46"/>
  <c r="H11" i="46"/>
  <c r="G11" i="46"/>
  <c r="F11" i="46"/>
  <c r="E11" i="46"/>
  <c r="AG10" i="46"/>
  <c r="AF10" i="46"/>
  <c r="AE10" i="46"/>
  <c r="AD10" i="46"/>
  <c r="AC10" i="46"/>
  <c r="AA10" i="46"/>
  <c r="Z10" i="46"/>
  <c r="Y10" i="46"/>
  <c r="X10" i="46"/>
  <c r="W10" i="46"/>
  <c r="V10" i="46"/>
  <c r="U10" i="46"/>
  <c r="T10" i="46"/>
  <c r="S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E10" i="46"/>
  <c r="D5" i="35"/>
  <c r="D18" i="12"/>
  <c r="C18" i="12"/>
  <c r="B18" i="12"/>
  <c r="A5" i="14"/>
  <c r="A4" i="14"/>
  <c r="B7" i="8"/>
  <c r="B5" i="8"/>
  <c r="B4" i="44"/>
  <c r="B5" i="44"/>
  <c r="E8" i="49"/>
  <c r="F8" i="49"/>
  <c r="G8" i="49"/>
  <c r="D8" i="49"/>
  <c r="F21" i="41"/>
  <c r="F20" i="41"/>
  <c r="F19" i="41"/>
  <c r="G9" i="41"/>
  <c r="F9" i="41"/>
  <c r="G7" i="41"/>
  <c r="F7" i="41"/>
  <c r="G5" i="41"/>
  <c r="F5" i="41"/>
  <c r="D21" i="41"/>
  <c r="D20" i="41"/>
  <c r="E9" i="41"/>
  <c r="D9" i="41"/>
  <c r="E7" i="41"/>
  <c r="D7" i="41"/>
  <c r="E5" i="41"/>
  <c r="D5" i="41"/>
  <c r="D6" i="57" l="1"/>
  <c r="E18" i="12"/>
  <c r="C6" i="57"/>
  <c r="AE18" i="46"/>
  <c r="AF18" i="46"/>
  <c r="M17" i="46"/>
  <c r="AG18" i="46"/>
  <c r="P11" i="46"/>
  <c r="AG18" i="43"/>
  <c r="AF18" i="43"/>
  <c r="AE18" i="43"/>
  <c r="AD18" i="43"/>
  <c r="AC18" i="43"/>
  <c r="AB18" i="43"/>
  <c r="AA18" i="43"/>
  <c r="Z18" i="43"/>
  <c r="Y18" i="43"/>
  <c r="X18" i="43"/>
  <c r="W18" i="43"/>
  <c r="V18" i="43"/>
  <c r="U18" i="43"/>
  <c r="T18" i="43"/>
  <c r="S18" i="43"/>
  <c r="R18" i="43"/>
  <c r="Q18" i="43"/>
  <c r="P18" i="43"/>
  <c r="O18" i="43"/>
  <c r="N18" i="43"/>
  <c r="M18" i="43"/>
  <c r="L18" i="43"/>
  <c r="K18" i="43"/>
  <c r="J18" i="43"/>
  <c r="I18" i="43"/>
  <c r="H18" i="43"/>
  <c r="G18" i="43"/>
  <c r="F18" i="43"/>
  <c r="E18" i="43"/>
  <c r="AG17" i="43"/>
  <c r="AF17" i="43"/>
  <c r="AE17" i="43"/>
  <c r="AD17" i="43"/>
  <c r="AC17" i="43"/>
  <c r="AB17" i="43"/>
  <c r="AA17" i="43"/>
  <c r="Z17" i="43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H17" i="43"/>
  <c r="G17" i="43"/>
  <c r="F17" i="43"/>
  <c r="E17" i="43"/>
  <c r="Y17" i="43"/>
  <c r="AG11" i="43"/>
  <c r="AF11" i="43"/>
  <c r="AE11" i="43"/>
  <c r="AD11" i="43"/>
  <c r="AC11" i="43"/>
  <c r="AB11" i="43"/>
  <c r="AA11" i="43"/>
  <c r="Z11" i="43"/>
  <c r="Y11" i="43"/>
  <c r="X11" i="43"/>
  <c r="W11" i="43"/>
  <c r="V11" i="43"/>
  <c r="U11" i="43"/>
  <c r="T11" i="43"/>
  <c r="S11" i="43"/>
  <c r="R11" i="43"/>
  <c r="Q11" i="43"/>
  <c r="P11" i="43"/>
  <c r="O11" i="43"/>
  <c r="N11" i="43"/>
  <c r="M11" i="43"/>
  <c r="L11" i="43"/>
  <c r="K11" i="43"/>
  <c r="F11" i="43"/>
  <c r="AC10" i="43"/>
  <c r="Y10" i="43"/>
  <c r="U10" i="43"/>
  <c r="P10" i="43"/>
  <c r="K10" i="43"/>
  <c r="E10" i="43"/>
  <c r="E11" i="43"/>
  <c r="X10" i="43"/>
  <c r="O10" i="43"/>
  <c r="I10" i="43"/>
  <c r="I11" i="43"/>
  <c r="AD10" i="43"/>
  <c r="Z10" i="43"/>
  <c r="V10" i="43"/>
  <c r="S10" i="43"/>
  <c r="N10" i="43"/>
  <c r="J10" i="43"/>
  <c r="F10" i="43"/>
  <c r="H11" i="43"/>
  <c r="AG10" i="43"/>
  <c r="AF10" i="43"/>
  <c r="AE10" i="43"/>
  <c r="AA10" i="43"/>
  <c r="W10" i="43"/>
  <c r="R10" i="43"/>
  <c r="M10" i="43"/>
  <c r="G10" i="43"/>
  <c r="G11" i="43"/>
  <c r="AB10" i="43"/>
  <c r="T10" i="43"/>
  <c r="Q10" i="43"/>
  <c r="L10" i="43"/>
  <c r="H10" i="43"/>
  <c r="J11" i="43"/>
  <c r="D4" i="35"/>
  <c r="G10" i="41"/>
  <c r="F10" i="41"/>
  <c r="E10" i="41"/>
  <c r="D10" i="41"/>
  <c r="B9" i="12" l="1"/>
  <c r="C9" i="12" l="1"/>
  <c r="D9" i="12"/>
  <c r="E9" i="12" l="1"/>
</calcChain>
</file>

<file path=xl/sharedStrings.xml><?xml version="1.0" encoding="utf-8"?>
<sst xmlns="http://schemas.openxmlformats.org/spreadsheetml/2006/main" count="1430" uniqueCount="501">
  <si>
    <t>Tabla 1: Servicios a modificar y tipo de modificación incluido en la propuesta.</t>
  </si>
  <si>
    <t>Código TS</t>
  </si>
  <si>
    <t>Código Usuario</t>
  </si>
  <si>
    <t>Tipo de modificación</t>
  </si>
  <si>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</si>
  <si>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</si>
  <si>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</si>
  <si>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</si>
  <si>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</si>
  <si>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</si>
  <si>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</si>
  <si>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</si>
  <si>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</si>
  <si>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</si>
  <si>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</si>
  <si>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</si>
  <si>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</si>
  <si>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</si>
  <si>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INDEPENDENCIA</t>
  </si>
  <si>
    <t>AV. LIBERTADOR BERNARDO O´HIGGINS</t>
  </si>
  <si>
    <t>SANTIAGO</t>
  </si>
  <si>
    <t>GENERAL MACKENNA</t>
  </si>
  <si>
    <t>PUENTE LA PAZ</t>
  </si>
  <si>
    <t>AV. LA PAZ</t>
  </si>
  <si>
    <t>COLON</t>
  </si>
  <si>
    <t>AV. INDEPENDENCIA</t>
  </si>
  <si>
    <t>PUENTE PADRE HURTADO</t>
  </si>
  <si>
    <t>BANDERA</t>
  </si>
  <si>
    <t>AV. PRESIDENTE BALMACEDA</t>
  </si>
  <si>
    <t>SAN MARTIN</t>
  </si>
  <si>
    <t>Escenario</t>
  </si>
  <si>
    <t>Ida</t>
  </si>
  <si>
    <t>Ret</t>
  </si>
  <si>
    <t>Actual</t>
  </si>
  <si>
    <t>Distancia Máxima base [km]</t>
  </si>
  <si>
    <t>Distancia Máxima integrada [km]</t>
  </si>
  <si>
    <t>Propuesta</t>
  </si>
  <si>
    <t>Delta %</t>
  </si>
  <si>
    <t>Kilómetros Comerciales LAB</t>
  </si>
  <si>
    <t>Kilómetros Comerciales SAB</t>
  </si>
  <si>
    <t>Kilómetros Comerciales DOM</t>
  </si>
  <si>
    <t>Propuesto</t>
  </si>
  <si>
    <t>Código Usuario parada</t>
  </si>
  <si>
    <t>Tipo de Modificación</t>
  </si>
  <si>
    <t>Servicio TS</t>
  </si>
  <si>
    <t>Sentido</t>
  </si>
  <si>
    <t>Es Zona Paga/Zona Paga Mixta</t>
  </si>
  <si>
    <t>¿Es punto de medición IP?</t>
  </si>
  <si>
    <t>¿Elimina último servicio de parada?</t>
  </si>
  <si>
    <t>No</t>
  </si>
  <si>
    <t>Sí</t>
  </si>
  <si>
    <t>PA48</t>
  </si>
  <si>
    <t>PA87</t>
  </si>
  <si>
    <t>Paradas vigentes eliminadas</t>
  </si>
  <si>
    <t>Paradas vigentes agregadas</t>
  </si>
  <si>
    <t>Paradas vigentes modificadas por otros motivos</t>
  </si>
  <si>
    <t>Nuevos puntos de parada</t>
  </si>
  <si>
    <t>Total</t>
  </si>
  <si>
    <t>LABORAL</t>
  </si>
  <si>
    <t>SÁBADO</t>
  </si>
  <si>
    <t>DOMINGO</t>
  </si>
  <si>
    <t>PRENOC1</t>
  </si>
  <si>
    <t>NOC</t>
  </si>
  <si>
    <t>TNOC</t>
  </si>
  <si>
    <t>PMA</t>
  </si>
  <si>
    <t>TPMA</t>
  </si>
  <si>
    <t>FPMA</t>
  </si>
  <si>
    <t>PMD</t>
  </si>
  <si>
    <t>FPTA</t>
  </si>
  <si>
    <t>PTA1</t>
  </si>
  <si>
    <t>PTA2</t>
  </si>
  <si>
    <t>FPNOC</t>
  </si>
  <si>
    <t>PRENOC2</t>
  </si>
  <si>
    <t>PRENOC SAB1</t>
  </si>
  <si>
    <t>NOC SAB</t>
  </si>
  <si>
    <t>TSAB MAÑ</t>
  </si>
  <si>
    <t>PMA SAB</t>
  </si>
  <si>
    <t>MAÑ SAB</t>
  </si>
  <si>
    <t>PMD SAB</t>
  </si>
  <si>
    <t>TARDE SAB</t>
  </si>
  <si>
    <t>TSAB NOC</t>
  </si>
  <si>
    <t>PRENOC SAB2</t>
  </si>
  <si>
    <t>PRENOC DOM1</t>
  </si>
  <si>
    <t>NOC DOM</t>
  </si>
  <si>
    <t>TDOM MAÑ</t>
  </si>
  <si>
    <t>MAÑ DOM</t>
  </si>
  <si>
    <t>MED DOM</t>
  </si>
  <si>
    <t>TAR DOM</t>
  </si>
  <si>
    <t>TDOM NOC</t>
  </si>
  <si>
    <t>PRENOC DOM2</t>
  </si>
  <si>
    <t>Delta</t>
  </si>
  <si>
    <t>Tipo de bus</t>
  </si>
  <si>
    <t>Indicador</t>
  </si>
  <si>
    <t>Mañana</t>
  </si>
  <si>
    <t>Tarde</t>
  </si>
  <si>
    <t>DÍA Laboral</t>
  </si>
  <si>
    <t>DÍA Sábado</t>
  </si>
  <si>
    <t>Día Domingo</t>
  </si>
  <si>
    <t>IE</t>
  </si>
  <si>
    <t>Laboral</t>
  </si>
  <si>
    <t>Servicio</t>
  </si>
  <si>
    <t>TRX Laboral</t>
  </si>
  <si>
    <t>TRX Sábado</t>
  </si>
  <si>
    <t>TRX Domingo</t>
  </si>
  <si>
    <t>Máx TRX/hra Mañana</t>
  </si>
  <si>
    <t>Máx TRX/hra Tarde</t>
  </si>
  <si>
    <t>PATRONES DE REGISTRO DE TASAS DE OCUPACIÓN</t>
  </si>
  <si>
    <t>Bus vacío, sin pasajeros</t>
  </si>
  <si>
    <t>1A</t>
  </si>
  <si>
    <t>Bus con la mitad o menos de los asientos ocupados</t>
  </si>
  <si>
    <t>1B</t>
  </si>
  <si>
    <t>Bus con más de la mitad de los asientos ocupados, sin personas de pie</t>
  </si>
  <si>
    <t>Todos los asientos ocupados y algunas personas de pie</t>
  </si>
  <si>
    <t>todos los asientos ocupados y personas de pie ocupando más de la mitad del espacio libre.</t>
  </si>
  <si>
    <t>4A</t>
  </si>
  <si>
    <t>Bus con todos los asientos ocupados y personas de pie, y: Zona de Puertas sin Pasajeros</t>
  </si>
  <si>
    <t>Casi sin espacio en sector trasero</t>
  </si>
  <si>
    <t>Existe capacidad mayoritamiente en SECTOR DELANTERO del bus.</t>
  </si>
  <si>
    <t>4B</t>
  </si>
  <si>
    <t>Bus con todos los asientos ocupados y personas de pie, y Zona de puertas sin pasajeros</t>
  </si>
  <si>
    <t>Bus casi sin espacio en sector delantero</t>
  </si>
  <si>
    <t>Existe capacidad mayoritariamente en SECTOR TRASERO del bus.</t>
  </si>
  <si>
    <t>4C</t>
  </si>
  <si>
    <t>La Mayor capacidad disponible está mayoritariamente en el sector comprendido ENTRE LAS PUERTAS del bus.</t>
  </si>
  <si>
    <t>5A</t>
  </si>
  <si>
    <t>Bus repleto, y: Primera puerta (Puerta delantera) atiborrada de pasajeros, sin capacidad</t>
  </si>
  <si>
    <t>Zona de puertas traseras e intermedias con muy pocos pasajeros.</t>
  </si>
  <si>
    <t>5B</t>
  </si>
  <si>
    <t>Bus repleto, sin espacio en ninguna de sus puertas.</t>
  </si>
  <si>
    <t>Macroperiodo agrupado</t>
  </si>
  <si>
    <t>Tipo de día</t>
  </si>
  <si>
    <t>Código paradero</t>
  </si>
  <si>
    <t>Nombre paradero</t>
  </si>
  <si>
    <t>Tasa de Ocupación llega a Paradero</t>
  </si>
  <si>
    <t>Tasa de Ocupación sale de Paradero</t>
  </si>
  <si>
    <t>Pasajeros suben</t>
  </si>
  <si>
    <t>Pasajeros bajan</t>
  </si>
  <si>
    <t>Prom</t>
  </si>
  <si>
    <t>Máx</t>
  </si>
  <si>
    <t>Tipo de Reclamo</t>
  </si>
  <si>
    <t>Mayo</t>
  </si>
  <si>
    <t>No se detiene en paradero</t>
  </si>
  <si>
    <t>Mala frecuencia</t>
  </si>
  <si>
    <t>Comportamiento y manejo del conductor</t>
  </si>
  <si>
    <t>Otro</t>
  </si>
  <si>
    <t>Total general</t>
  </si>
  <si>
    <t>Flota PO Vigente</t>
  </si>
  <si>
    <t>Flota Propuesta</t>
  </si>
  <si>
    <t>Diferencia</t>
  </si>
  <si>
    <t>Destino u Origen de buses</t>
  </si>
  <si>
    <t>Sección</t>
  </si>
  <si>
    <t>Criterio</t>
  </si>
  <si>
    <t>Impacto de la propuesta</t>
  </si>
  <si>
    <t>4.1</t>
  </si>
  <si>
    <t>Estándares de calidad</t>
  </si>
  <si>
    <t>positiva</t>
  </si>
  <si>
    <t>4.1.1</t>
  </si>
  <si>
    <t>Cobertura</t>
  </si>
  <si>
    <t>neutra</t>
  </si>
  <si>
    <t>4.1.2</t>
  </si>
  <si>
    <t>Tiempos de espera</t>
  </si>
  <si>
    <t>4.1.3</t>
  </si>
  <si>
    <t>Tasa de ocupación</t>
  </si>
  <si>
    <t>4.1.4</t>
  </si>
  <si>
    <t>Transbordo</t>
  </si>
  <si>
    <t>4.1.5</t>
  </si>
  <si>
    <t>Servicios expresos</t>
  </si>
  <si>
    <t>4.1.6</t>
  </si>
  <si>
    <t>Servicios nocturnos</t>
  </si>
  <si>
    <t>4.1.7</t>
  </si>
  <si>
    <t>Sincronización</t>
  </si>
  <si>
    <t>4.2</t>
  </si>
  <si>
    <t>Impacto en tiempos de viaje</t>
  </si>
  <si>
    <t>4.3</t>
  </si>
  <si>
    <t>Impacto en tiempos de espera</t>
  </si>
  <si>
    <t>4.4</t>
  </si>
  <si>
    <t>Impacto en tiempos de acceso</t>
  </si>
  <si>
    <t>4.5</t>
  </si>
  <si>
    <t>Impacto sobre usuarios críticos</t>
  </si>
  <si>
    <t>4.6</t>
  </si>
  <si>
    <t>Impacto en la modificación de los KM y otros factores</t>
  </si>
  <si>
    <t>TIPO DE BUS: C: Bus articulado / B: Bus rígido (12-14 m) / A: Bus pequeño (9-10 m)</t>
  </si>
  <si>
    <t>Nº</t>
  </si>
  <si>
    <t>Fecha</t>
  </si>
  <si>
    <t>Nombre Paradero</t>
  </si>
  <si>
    <t>Tipo de Bus</t>
  </si>
  <si>
    <t>Hora</t>
  </si>
  <si>
    <t>PPU</t>
  </si>
  <si>
    <t>Observaciones</t>
  </si>
  <si>
    <t>B2</t>
  </si>
  <si>
    <t>Código paradero Usuario</t>
  </si>
  <si>
    <t>Parada 7 / Estación Mapocho</t>
  </si>
  <si>
    <t>Parada 1 / Estación Mapocho</t>
  </si>
  <si>
    <t>17:49:19</t>
  </si>
  <si>
    <t>18:29:30</t>
  </si>
  <si>
    <t>18:29:43</t>
  </si>
  <si>
    <t>PMA
(06:30 a 07:59)</t>
  </si>
  <si>
    <t>TPMA
(08:00 a 09:29)</t>
  </si>
  <si>
    <t>PTA1
(16:30 a 18:29)</t>
  </si>
  <si>
    <t>PTA2
(18:30 a 20:29)</t>
  </si>
  <si>
    <t>Modificación de trazado</t>
  </si>
  <si>
    <t>SAN BERNARDO</t>
  </si>
  <si>
    <t>EL BOSQUE</t>
  </si>
  <si>
    <t>RIQUELME</t>
  </si>
  <si>
    <t>LA CISTERNA</t>
  </si>
  <si>
    <t>GRAN AVENIDA JOSE MIGUEL CARRERA</t>
  </si>
  <si>
    <t>SAN MIGUEL</t>
  </si>
  <si>
    <t>SAN DIEGO</t>
  </si>
  <si>
    <t>NATANIEL COX</t>
  </si>
  <si>
    <t>BIO BIO</t>
  </si>
  <si>
    <t>AV. SAN JOSE</t>
  </si>
  <si>
    <t xml:space="preserve">TRAZADO CICLORECREOVIA </t>
  </si>
  <si>
    <t>ISABEL RIQUELME</t>
  </si>
  <si>
    <t>SAN IGNACIO</t>
  </si>
  <si>
    <t>AV. LO OVALLE</t>
  </si>
  <si>
    <t>CIENCIAS</t>
  </si>
  <si>
    <t>AV. EL PARRON</t>
  </si>
  <si>
    <t>ISABEL LA CATOLICA</t>
  </si>
  <si>
    <t>AUGUSTO BIAUT</t>
  </si>
  <si>
    <t>AV. AMERICO VESPUCIO</t>
  </si>
  <si>
    <t>SAN FRANCISCO</t>
  </si>
  <si>
    <t>Tabla 4: Distancia y kilómetros comerciales situación actual y propuesta</t>
  </si>
  <si>
    <t>Elimina Servicio</t>
  </si>
  <si>
    <t>PA212</t>
  </si>
  <si>
    <t>264n</t>
  </si>
  <si>
    <t>1964n</t>
  </si>
  <si>
    <t>ID</t>
  </si>
  <si>
    <t>x</t>
  </si>
  <si>
    <t>y</t>
  </si>
  <si>
    <t>Eje</t>
  </si>
  <si>
    <t>Desde</t>
  </si>
  <si>
    <t>Hacia</t>
  </si>
  <si>
    <t>Servicios-Sentido Nueva Parada</t>
  </si>
  <si>
    <t>PA769</t>
  </si>
  <si>
    <t>PA736</t>
  </si>
  <si>
    <t>PA75</t>
  </si>
  <si>
    <t>201Ret, 264nRet</t>
  </si>
  <si>
    <t>PA717</t>
  </si>
  <si>
    <t>PA720</t>
  </si>
  <si>
    <t>PA218</t>
  </si>
  <si>
    <t>PA718</t>
  </si>
  <si>
    <t>PA719</t>
  </si>
  <si>
    <t>B2P</t>
  </si>
  <si>
    <t>Servicio 1901</t>
  </si>
  <si>
    <t>Servicio 1964n</t>
  </si>
  <si>
    <t>Subidas promedio día laboral</t>
  </si>
  <si>
    <t>Bajadas promedio día laboral</t>
  </si>
  <si>
    <t>Subidas promedio Hora más cargada</t>
  </si>
  <si>
    <t>Bajadas promedio Hora más cargada</t>
  </si>
  <si>
    <t>Totales</t>
  </si>
  <si>
    <t>Parada</t>
  </si>
  <si>
    <t>Código Paradero</t>
  </si>
  <si>
    <t>Metro</t>
  </si>
  <si>
    <t>Total Bus</t>
  </si>
  <si>
    <t>Total Bus-Metro</t>
  </si>
  <si>
    <t>PA720 (*)</t>
  </si>
  <si>
    <t>Día Laboral</t>
  </si>
  <si>
    <t>Hitos</t>
  </si>
  <si>
    <t>xx-xx-xxxx</t>
  </si>
  <si>
    <t>Mall Plaza Norte - San Bernardo</t>
  </si>
  <si>
    <t>Av. Los Libertadores N° 6450</t>
  </si>
  <si>
    <t>José Besa Alt. 669</t>
  </si>
  <si>
    <t>LOS LIBERTADORES</t>
  </si>
  <si>
    <t>HUECHURABA</t>
  </si>
  <si>
    <t>JOSE BESA</t>
  </si>
  <si>
    <t>CONCHALI</t>
  </si>
  <si>
    <t>BARROS ARANA</t>
  </si>
  <si>
    <t>QUILICURA</t>
  </si>
  <si>
    <t>COVADONGA</t>
  </si>
  <si>
    <t>BARON DE JURAS REALES</t>
  </si>
  <si>
    <t>JOSE JOAQUIN PEREZ</t>
  </si>
  <si>
    <t>AV. LOS ZAPADORES</t>
  </si>
  <si>
    <t>ESMERALDA</t>
  </si>
  <si>
    <t>AV. FERMIN VIVACETA</t>
  </si>
  <si>
    <t>FREIRE</t>
  </si>
  <si>
    <t>AV. DORSAL</t>
  </si>
  <si>
    <t>CORREDOR INDEPENDENCIA</t>
  </si>
  <si>
    <t>RECOLETA</t>
  </si>
  <si>
    <t>SANTA ISABEL</t>
  </si>
  <si>
    <t>ECHEVERRIA</t>
  </si>
  <si>
    <t>AV. GENERAL SAN MARTIN</t>
  </si>
  <si>
    <t>MALAQUITA</t>
  </si>
  <si>
    <t>CALLE 1</t>
  </si>
  <si>
    <t>AV. SAN PEDRO DE ATACAMA</t>
  </si>
  <si>
    <t>BALMACEDA</t>
  </si>
  <si>
    <t>LASANA</t>
  </si>
  <si>
    <t>URMENETA</t>
  </si>
  <si>
    <t>MEJILLONES</t>
  </si>
  <si>
    <t>EJE GRAN AVENIDA JOSE MIGUEL CARRERA/GRAN AVENIDA JOSE MIGUEL CARRERA (DOMINGO 09:00-13:59)</t>
  </si>
  <si>
    <t>AV. LA MARINA</t>
  </si>
  <si>
    <t>AV. JOSE JOAQUIN PRIETO VIAL</t>
  </si>
  <si>
    <t>EJE SAN IGNACIO/SANTA ISABEL (DOMINGO 09:00-13:59)</t>
  </si>
  <si>
    <t>AV. MANUEL ANTONIO MATTA</t>
  </si>
  <si>
    <t>Pedro Fontova - Santo Tomás</t>
  </si>
  <si>
    <t>Miguel Mujica N°1600</t>
  </si>
  <si>
    <t>MIGUEL MUJICA</t>
  </si>
  <si>
    <t>LA FLORIDA</t>
  </si>
  <si>
    <t>EL SAUCE</t>
  </si>
  <si>
    <t>MARIA ELENA</t>
  </si>
  <si>
    <t>SANTA MARTA DE HUECHURABA</t>
  </si>
  <si>
    <t>LA SERENA</t>
  </si>
  <si>
    <t>EL GUANACO NORTE</t>
  </si>
  <si>
    <t>LA PINTANA</t>
  </si>
  <si>
    <t>AV. PEDRO FONTOVA</t>
  </si>
  <si>
    <t>SANTO TOMAS</t>
  </si>
  <si>
    <t>LA GRANJA</t>
  </si>
  <si>
    <t>AV. JOAQUIN EDWARDS BELLO</t>
  </si>
  <si>
    <t>BENJAMIN SUBERCASEAUX</t>
  </si>
  <si>
    <t>ESPERANZA</t>
  </si>
  <si>
    <t>SAN RAMON</t>
  </si>
  <si>
    <t>ALMIRANTE LATORRE</t>
  </si>
  <si>
    <t>TENIENTE YAVAR</t>
  </si>
  <si>
    <t>PATRICIO LYNCH</t>
  </si>
  <si>
    <t>SARGENTO ALDEA</t>
  </si>
  <si>
    <t>JULIO COVARRUBIAS</t>
  </si>
  <si>
    <t>SALIDA CORREDOR</t>
  </si>
  <si>
    <t>VICUÑA MACKENNA</t>
  </si>
  <si>
    <t>AV. LA BANDERA</t>
  </si>
  <si>
    <t>JUAN WILLIAMS</t>
  </si>
  <si>
    <t>GENERAL ARRIAGADA</t>
  </si>
  <si>
    <t>JULIO CESAR</t>
  </si>
  <si>
    <t>Tabla 3: Detalle de modificación de calles servicio 264n.</t>
  </si>
  <si>
    <t>Tabla 2: Detalle de modificación de calles servicio 201.</t>
  </si>
  <si>
    <t>Abril</t>
  </si>
  <si>
    <t>Junio</t>
  </si>
  <si>
    <t>Tabla 5: Nuevos puntos de paradas a crear en el sistema.</t>
  </si>
  <si>
    <t>Tabla 6: Paradas modificadas por inclusión, eliminación, o cambio de nombre, horario o letrero de cortesía de servicios.</t>
  </si>
  <si>
    <t>Tabla 7: Resumen modificación de paradas.</t>
  </si>
  <si>
    <t>Tabla 8: Frecuencias promedio por macroperiodo (buses/hora) en situación actual y propuesta</t>
  </si>
  <si>
    <t>Tabla 9: Capacidades promedio por macroperiodo (plazas/hora) en situación actual y propuesta</t>
  </si>
  <si>
    <t>Tabla 10: Tipo de bus a utilizar en servicios modificados.</t>
  </si>
  <si>
    <t>Tabla 11: Flota máxima requerida (buses) por macroperiodo en situación actual y propuesta.</t>
  </si>
  <si>
    <t>Tabla 12: ITE situación actual por servicio.</t>
  </si>
  <si>
    <t>Tabla 13: Transacciones promedio diario por tipo de día.</t>
  </si>
  <si>
    <t>Tabla 14: Subidas y bajadas diarias por parada-servicio-sentido en paradas eliminadas.</t>
  </si>
  <si>
    <t>Tabla 14: Subidas y bajadas diarias por servicio-sentido en paradas eliminadas.</t>
  </si>
  <si>
    <t>Tabla 15: Patrones visuales para medición de tasas de ocupación</t>
  </si>
  <si>
    <t>Tabla 16. Mediciones en terreno de tasas de ocupación.</t>
  </si>
  <si>
    <t>Tabla 16: Resumen mediciones de tasas de ocupación.</t>
  </si>
  <si>
    <t xml:space="preserve"> Tablas 19 - 20: Reclamos último trimestre por servicio.</t>
  </si>
  <si>
    <t>PA76</t>
  </si>
  <si>
    <t>TARAPACÁ</t>
  </si>
  <si>
    <t>PADRE ALONSO DE OVALLE</t>
  </si>
  <si>
    <t>MONEDA</t>
  </si>
  <si>
    <t>AGUSTINAS</t>
  </si>
  <si>
    <t>COMPAÑÍA DE JESÚS</t>
  </si>
  <si>
    <t>CATEDRAL</t>
  </si>
  <si>
    <t>SANTO DOMINGO</t>
  </si>
  <si>
    <t>ROSAS</t>
  </si>
  <si>
    <t xml:space="preserve">Datos no poseen evasión </t>
  </si>
  <si>
    <t>Infromación correspondiente a mayo 2026</t>
  </si>
  <si>
    <t>Instituto Nacional, (M) Plaza de Armas, Mall Vivo El Centro</t>
  </si>
  <si>
    <t>06:33:52</t>
  </si>
  <si>
    <t>06:47:56</t>
  </si>
  <si>
    <t>06:52:38</t>
  </si>
  <si>
    <t>07:05:24</t>
  </si>
  <si>
    <t>07:07:24</t>
  </si>
  <si>
    <t>07:21:38</t>
  </si>
  <si>
    <t>07:25:56</t>
  </si>
  <si>
    <t>07:38:06</t>
  </si>
  <si>
    <t>07:47:08</t>
  </si>
  <si>
    <t>07:59:03</t>
  </si>
  <si>
    <t>08:19:11</t>
  </si>
  <si>
    <t>08:24:48</t>
  </si>
  <si>
    <t>08:25:18</t>
  </si>
  <si>
    <t>08:35:58</t>
  </si>
  <si>
    <t>08:45:03</t>
  </si>
  <si>
    <t>08:47:23</t>
  </si>
  <si>
    <t>08:55:17</t>
  </si>
  <si>
    <t>09:00:51</t>
  </si>
  <si>
    <t>09:04:31</t>
  </si>
  <si>
    <t>09:13:35</t>
  </si>
  <si>
    <t>09:19:31</t>
  </si>
  <si>
    <t>09:31:17</t>
  </si>
  <si>
    <t>GCBC18</t>
  </si>
  <si>
    <t>GCBB62</t>
  </si>
  <si>
    <t>GCBB57</t>
  </si>
  <si>
    <t>GCBB50</t>
  </si>
  <si>
    <t>GCBB43</t>
  </si>
  <si>
    <t>GCBB85</t>
  </si>
  <si>
    <t>GCBB48</t>
  </si>
  <si>
    <t>GCBB30</t>
  </si>
  <si>
    <t>GCBC16</t>
  </si>
  <si>
    <t>GCBB37</t>
  </si>
  <si>
    <t>GCBB77</t>
  </si>
  <si>
    <t>GCBB72</t>
  </si>
  <si>
    <t>GCBB20</t>
  </si>
  <si>
    <t>GCBB21</t>
  </si>
  <si>
    <t>GCBB83</t>
  </si>
  <si>
    <t>GCBC10</t>
  </si>
  <si>
    <t>GCBB86</t>
  </si>
  <si>
    <t>GCBB80</t>
  </si>
  <si>
    <t>GCBB71</t>
  </si>
  <si>
    <t>GCBB68</t>
  </si>
  <si>
    <t>GCBC13</t>
  </si>
  <si>
    <t>GCBC20</t>
  </si>
  <si>
    <t>Otros</t>
  </si>
  <si>
    <t>06:30:55</t>
  </si>
  <si>
    <t>06:32:11</t>
  </si>
  <si>
    <t>06:44:05</t>
  </si>
  <si>
    <t>06:55:55</t>
  </si>
  <si>
    <t>07:01:08</t>
  </si>
  <si>
    <t>07:12:02</t>
  </si>
  <si>
    <t>07:17:26</t>
  </si>
  <si>
    <t>07:22:01</t>
  </si>
  <si>
    <t>07:35:48</t>
  </si>
  <si>
    <t>07:51:36</t>
  </si>
  <si>
    <t>08:10:03</t>
  </si>
  <si>
    <t>08:11:13</t>
  </si>
  <si>
    <t>08:24:47</t>
  </si>
  <si>
    <t>08:35:09</t>
  </si>
  <si>
    <t>08:37:25</t>
  </si>
  <si>
    <t>08:40:43</t>
  </si>
  <si>
    <t>08:42:18</t>
  </si>
  <si>
    <t>08:58:28</t>
  </si>
  <si>
    <t>09:06:22</t>
  </si>
  <si>
    <t>09:09:05</t>
  </si>
  <si>
    <t>09:17:15</t>
  </si>
  <si>
    <t>09:30:20</t>
  </si>
  <si>
    <t>GCBB22</t>
  </si>
  <si>
    <t>FLXZ99</t>
  </si>
  <si>
    <t>GCBC23</t>
  </si>
  <si>
    <t>GCBB65</t>
  </si>
  <si>
    <t>GCBB13</t>
  </si>
  <si>
    <t>GCBB89</t>
  </si>
  <si>
    <t>GCBB95</t>
  </si>
  <si>
    <t>GCBB16</t>
  </si>
  <si>
    <t>GCBB96</t>
  </si>
  <si>
    <t>FLXZ94</t>
  </si>
  <si>
    <t>FLXZ98</t>
  </si>
  <si>
    <t>GCBB38</t>
  </si>
  <si>
    <t>GCBB74</t>
  </si>
  <si>
    <t>GCBB99</t>
  </si>
  <si>
    <t>GCBC19</t>
  </si>
  <si>
    <t>GCBB97</t>
  </si>
  <si>
    <t>16:35:25</t>
  </si>
  <si>
    <t>16:50:03</t>
  </si>
  <si>
    <t>17:02:03</t>
  </si>
  <si>
    <t>17:04:06</t>
  </si>
  <si>
    <t>17:08:07</t>
  </si>
  <si>
    <t>17:17:56</t>
  </si>
  <si>
    <t>17:24:20</t>
  </si>
  <si>
    <t>17:46:11</t>
  </si>
  <si>
    <t>17:49:48</t>
  </si>
  <si>
    <t>17:59:39</t>
  </si>
  <si>
    <t>18:25:52</t>
  </si>
  <si>
    <t>18:36:15</t>
  </si>
  <si>
    <t>18:38:17</t>
  </si>
  <si>
    <t>19:00:52</t>
  </si>
  <si>
    <t>19:06:44</t>
  </si>
  <si>
    <t>19:14:24</t>
  </si>
  <si>
    <t>GCBB49</t>
  </si>
  <si>
    <t>FLXZ97</t>
  </si>
  <si>
    <t>GCBB64</t>
  </si>
  <si>
    <t>GCBC22</t>
  </si>
  <si>
    <t>GCBB63</t>
  </si>
  <si>
    <t>GCBB66</t>
  </si>
  <si>
    <t>GCBB14</t>
  </si>
  <si>
    <t>GCBB54</t>
  </si>
  <si>
    <t>GCBB18</t>
  </si>
  <si>
    <t>GCBB60</t>
  </si>
  <si>
    <t>GCBB36</t>
  </si>
  <si>
    <t>16:47:09</t>
  </si>
  <si>
    <t>16:49:26</t>
  </si>
  <si>
    <t>17:00:59</t>
  </si>
  <si>
    <t>17:12:15</t>
  </si>
  <si>
    <t>17:31:48</t>
  </si>
  <si>
    <t>17:43:59</t>
  </si>
  <si>
    <t>18:07:04</t>
  </si>
  <si>
    <t>18:34:33</t>
  </si>
  <si>
    <t>18:46:39</t>
  </si>
  <si>
    <t>18:56:40</t>
  </si>
  <si>
    <t>19:02:51</t>
  </si>
  <si>
    <t>19:06:10</t>
  </si>
  <si>
    <t>19:15:38</t>
  </si>
  <si>
    <t>19:23:34</t>
  </si>
  <si>
    <t>19:30:10</t>
  </si>
  <si>
    <t>GCBB17</t>
  </si>
  <si>
    <t>GCBB55</t>
  </si>
  <si>
    <t>GCBB56</t>
  </si>
  <si>
    <t>GCBB79</t>
  </si>
  <si>
    <t>GCBB42</t>
  </si>
  <si>
    <t>GCBB84</t>
  </si>
  <si>
    <t>GCBC15</t>
  </si>
  <si>
    <t>516 Ida</t>
  </si>
  <si>
    <t>426 Ret</t>
  </si>
  <si>
    <t>303 Ret</t>
  </si>
  <si>
    <t>406 Ida</t>
  </si>
  <si>
    <t>405 Ida</t>
  </si>
  <si>
    <t>315e Ret</t>
  </si>
  <si>
    <t>I09 Ida</t>
  </si>
  <si>
    <t>210v Ret</t>
  </si>
  <si>
    <t>201e Ret</t>
  </si>
  <si>
    <t>229 Ida</t>
  </si>
  <si>
    <t>Tabla 17: Transbordo desde servicios modificados hacia otros servicios, situación actual.</t>
  </si>
  <si>
    <t>Tabla 18: Transbordo hacia servicios modificados desde otros servicios, situación actual.</t>
  </si>
  <si>
    <t>I y R</t>
  </si>
  <si>
    <t>*Datos no consideran evasión (mayo 2026)</t>
  </si>
  <si>
    <t>Tabla 21: Hitos relevantes de la nueva cobertura.</t>
  </si>
  <si>
    <t>Tabla 22: Diferencia de flota y justificación de esta.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</si>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</sst>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0.0%"/>
    <numFmt numFmtId="165" formatCode="\+#,##0;[Red]\-#,##0"/>
    <numFmt numFmtId="166" formatCode="dd/mm/yyyy;@"/>
    <numFmt numFmtId="167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u/>
      <sz val="20"/>
      <name val="Arial"/>
      <family val="2"/>
    </font>
    <font>
      <sz val="9"/>
      <color theme="0"/>
      <name val="Arial"/>
      <family val="2"/>
    </font>
    <font>
      <b/>
      <sz val="11"/>
      <color rgb="FFFFFFFF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 applyNumberFormat="0" applyFont="0" applyBorder="0" applyProtection="0"/>
    <xf numFmtId="0" fontId="6" fillId="0" borderId="0" applyNumberFormat="0" applyBorder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14" applyNumberFormat="0" applyAlignment="0" applyProtection="0"/>
    <xf numFmtId="0" fontId="19" fillId="10" borderId="15" applyNumberFormat="0" applyAlignment="0" applyProtection="0"/>
    <xf numFmtId="0" fontId="20" fillId="10" borderId="14" applyNumberFormat="0" applyAlignment="0" applyProtection="0"/>
    <xf numFmtId="0" fontId="21" fillId="0" borderId="16" applyNumberFormat="0" applyFill="0" applyAlignment="0" applyProtection="0"/>
    <xf numFmtId="0" fontId="7" fillId="11" borderId="17" applyNumberFormat="0" applyAlignment="0" applyProtection="0"/>
    <xf numFmtId="0" fontId="22" fillId="0" borderId="0" applyNumberFormat="0" applyFill="0" applyBorder="0" applyAlignment="0" applyProtection="0"/>
    <xf numFmtId="0" fontId="1" fillId="12" borderId="18" applyNumberFormat="0" applyFont="0" applyAlignment="0" applyProtection="0"/>
    <xf numFmtId="0" fontId="23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64">
    <xf numFmtId="0" fontId="0" fillId="0" borderId="0" xfId="0"/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0" borderId="0" xfId="0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3" xfId="0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6"/>
    <xf numFmtId="0" fontId="1" fillId="0" borderId="3" xfId="6" applyBorder="1" applyAlignment="1">
      <alignment horizontal="center"/>
    </xf>
    <xf numFmtId="0" fontId="2" fillId="0" borderId="0" xfId="6" applyFont="1"/>
    <xf numFmtId="0" fontId="7" fillId="3" borderId="3" xfId="6" applyFont="1" applyFill="1" applyBorder="1" applyAlignment="1">
      <alignment horizontal="center" vertical="center" wrapText="1"/>
    </xf>
    <xf numFmtId="0" fontId="1" fillId="0" borderId="3" xfId="6" applyBorder="1"/>
    <xf numFmtId="0" fontId="7" fillId="3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7" fillId="3" borderId="3" xfId="0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0" fontId="0" fillId="0" borderId="3" xfId="0" applyBorder="1"/>
    <xf numFmtId="0" fontId="25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164" fontId="0" fillId="0" borderId="3" xfId="1" applyNumberFormat="1" applyFont="1" applyBorder="1" applyAlignment="1">
      <alignment horizontal="center"/>
    </xf>
    <xf numFmtId="20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left" vertical="center"/>
    </xf>
    <xf numFmtId="0" fontId="24" fillId="4" borderId="3" xfId="2" applyFont="1" applyFill="1" applyBorder="1" applyAlignment="1">
      <alignment horizontal="center" textRotation="90" wrapText="1"/>
    </xf>
    <xf numFmtId="2" fontId="24" fillId="4" borderId="3" xfId="2" applyNumberFormat="1" applyFont="1" applyFill="1" applyBorder="1" applyAlignment="1">
      <alignment horizontal="center" textRotation="90" wrapText="1"/>
    </xf>
    <xf numFmtId="167" fontId="0" fillId="0" borderId="3" xfId="0" applyNumberFormat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3" xfId="0" applyFont="1" applyFill="1" applyBorder="1"/>
    <xf numFmtId="0" fontId="2" fillId="5" borderId="3" xfId="0" applyFont="1" applyFill="1" applyBorder="1" applyAlignment="1">
      <alignment horizontal="center" vertical="center"/>
    </xf>
    <xf numFmtId="1" fontId="0" fillId="0" borderId="0" xfId="0" applyNumberFormat="1"/>
    <xf numFmtId="0" fontId="0" fillId="2" borderId="0" xfId="0" applyFill="1"/>
    <xf numFmtId="0" fontId="25" fillId="39" borderId="3" xfId="0" applyFont="1" applyFill="1" applyBorder="1" applyAlignment="1">
      <alignment horizontal="center" vertical="center"/>
    </xf>
    <xf numFmtId="14" fontId="25" fillId="38" borderId="3" xfId="0" applyNumberFormat="1" applyFont="1" applyFill="1" applyBorder="1" applyAlignment="1">
      <alignment horizontal="center" vertical="center"/>
    </xf>
    <xf numFmtId="0" fontId="25" fillId="38" borderId="3" xfId="0" applyFont="1" applyFill="1" applyBorder="1" applyAlignment="1">
      <alignment horizontal="center" vertical="center"/>
    </xf>
    <xf numFmtId="0" fontId="25" fillId="40" borderId="3" xfId="0" applyFont="1" applyFill="1" applyBorder="1" applyAlignment="1">
      <alignment horizontal="center" vertical="center"/>
    </xf>
    <xf numFmtId="20" fontId="25" fillId="41" borderId="3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28" fillId="0" borderId="32" xfId="61" applyFont="1" applyBorder="1" applyAlignment="1">
      <alignment horizontal="left" vertical="center" wrapText="1"/>
    </xf>
    <xf numFmtId="0" fontId="28" fillId="37" borderId="32" xfId="61" applyFont="1" applyFill="1" applyBorder="1" applyAlignment="1">
      <alignment horizontal="left" vertical="center" wrapText="1"/>
    </xf>
    <xf numFmtId="0" fontId="28" fillId="37" borderId="36" xfId="61" applyFont="1" applyFill="1" applyBorder="1" applyAlignment="1">
      <alignment horizontal="left" vertical="center" wrapText="1"/>
    </xf>
    <xf numFmtId="0" fontId="28" fillId="0" borderId="42" xfId="61" applyFont="1" applyBorder="1" applyAlignment="1">
      <alignment wrapText="1"/>
    </xf>
    <xf numFmtId="0" fontId="28" fillId="0" borderId="43" xfId="61" applyFont="1" applyBorder="1" applyAlignment="1">
      <alignment wrapText="1"/>
    </xf>
    <xf numFmtId="0" fontId="28" fillId="0" borderId="27" xfId="61" applyFont="1" applyBorder="1" applyAlignment="1">
      <alignment vertical="center" wrapText="1"/>
    </xf>
    <xf numFmtId="0" fontId="28" fillId="0" borderId="38" xfId="61" applyFont="1" applyBorder="1" applyAlignment="1">
      <alignment vertical="center" wrapText="1"/>
    </xf>
    <xf numFmtId="0" fontId="28" fillId="0" borderId="37" xfId="61" applyFont="1" applyBorder="1" applyAlignment="1">
      <alignment wrapText="1"/>
    </xf>
    <xf numFmtId="0" fontId="28" fillId="0" borderId="39" xfId="61" applyFont="1" applyBorder="1" applyAlignment="1">
      <alignment wrapText="1"/>
    </xf>
    <xf numFmtId="0" fontId="29" fillId="0" borderId="45" xfId="61" applyFont="1" applyBorder="1" applyAlignment="1">
      <alignment vertical="center" wrapText="1"/>
    </xf>
    <xf numFmtId="0" fontId="29" fillId="0" borderId="46" xfId="61" applyFont="1" applyBorder="1" applyAlignment="1">
      <alignment vertical="center" wrapText="1"/>
    </xf>
    <xf numFmtId="0" fontId="28" fillId="0" borderId="0" xfId="61" applyFont="1" applyAlignment="1">
      <alignment vertical="center" wrapText="1"/>
    </xf>
    <xf numFmtId="0" fontId="28" fillId="0" borderId="0" xfId="61" applyFont="1" applyAlignment="1">
      <alignment wrapText="1"/>
    </xf>
    <xf numFmtId="0" fontId="0" fillId="42" borderId="0" xfId="0" applyFill="1" applyAlignment="1">
      <alignment horizontal="center" vertical="center"/>
    </xf>
    <xf numFmtId="0" fontId="30" fillId="3" borderId="1" xfId="60" applyFont="1" applyFill="1" applyBorder="1" applyAlignment="1">
      <alignment horizontal="left"/>
    </xf>
    <xf numFmtId="0" fontId="30" fillId="3" borderId="2" xfId="60" applyFont="1" applyFill="1" applyBorder="1" applyAlignment="1">
      <alignment horizontal="center"/>
    </xf>
    <xf numFmtId="0" fontId="31" fillId="0" borderId="0" xfId="60" applyFont="1" applyAlignment="1">
      <alignment vertical="center"/>
    </xf>
    <xf numFmtId="0" fontId="28" fillId="0" borderId="0" xfId="60" applyFont="1"/>
    <xf numFmtId="0" fontId="4" fillId="0" borderId="0" xfId="60" applyAlignment="1">
      <alignment vertical="center"/>
    </xf>
    <xf numFmtId="0" fontId="32" fillId="3" borderId="21" xfId="60" applyFont="1" applyFill="1" applyBorder="1" applyAlignment="1">
      <alignment horizontal="left"/>
    </xf>
    <xf numFmtId="0" fontId="32" fillId="3" borderId="22" xfId="60" applyFont="1" applyFill="1" applyBorder="1"/>
    <xf numFmtId="0" fontId="32" fillId="3" borderId="47" xfId="60" applyFont="1" applyFill="1" applyBorder="1" applyAlignment="1">
      <alignment horizontal="left"/>
    </xf>
    <xf numFmtId="0" fontId="32" fillId="3" borderId="48" xfId="60" applyFont="1" applyFill="1" applyBorder="1"/>
    <xf numFmtId="0" fontId="32" fillId="3" borderId="26" xfId="2" applyFont="1" applyFill="1" applyBorder="1" applyAlignment="1">
      <alignment horizontal="left"/>
    </xf>
    <xf numFmtId="0" fontId="32" fillId="3" borderId="25" xfId="2" applyFont="1" applyFill="1" applyBorder="1" applyAlignment="1">
      <alignment horizontal="center"/>
    </xf>
    <xf numFmtId="0" fontId="32" fillId="3" borderId="25" xfId="2" applyFont="1" applyFill="1" applyBorder="1"/>
    <xf numFmtId="0" fontId="32" fillId="3" borderId="27" xfId="2" applyFont="1" applyFill="1" applyBorder="1" applyAlignment="1">
      <alignment horizontal="left"/>
    </xf>
    <xf numFmtId="0" fontId="32" fillId="3" borderId="28" xfId="2" applyFont="1" applyFill="1" applyBorder="1"/>
    <xf numFmtId="0" fontId="4" fillId="0" borderId="0" xfId="2" applyAlignment="1">
      <alignment vertical="center"/>
    </xf>
    <xf numFmtId="0" fontId="24" fillId="5" borderId="30" xfId="2" applyFont="1" applyFill="1" applyBorder="1" applyAlignment="1">
      <alignment horizontal="center" vertical="center"/>
    </xf>
    <xf numFmtId="0" fontId="24" fillId="5" borderId="31" xfId="2" applyFont="1" applyFill="1" applyBorder="1" applyAlignment="1">
      <alignment horizontal="center" vertical="center"/>
    </xf>
    <xf numFmtId="0" fontId="28" fillId="0" borderId="34" xfId="2" applyFont="1" applyBorder="1" applyAlignment="1">
      <alignment horizontal="left" vertical="center" wrapText="1"/>
    </xf>
    <xf numFmtId="0" fontId="28" fillId="0" borderId="51" xfId="2" applyFont="1" applyBorder="1" applyAlignment="1">
      <alignment horizontal="left" vertical="center" wrapText="1"/>
    </xf>
    <xf numFmtId="0" fontId="28" fillId="0" borderId="35" xfId="2" applyFont="1" applyBorder="1" applyAlignment="1">
      <alignment horizontal="left" vertical="center" wrapText="1"/>
    </xf>
    <xf numFmtId="0" fontId="28" fillId="0" borderId="32" xfId="2" applyFont="1" applyBorder="1" applyAlignment="1">
      <alignment horizontal="left" vertical="center" wrapText="1"/>
    </xf>
    <xf numFmtId="0" fontId="28" fillId="0" borderId="33" xfId="2" applyFont="1" applyBorder="1" applyAlignment="1">
      <alignment horizontal="left" vertical="center" wrapText="1"/>
    </xf>
    <xf numFmtId="0" fontId="28" fillId="0" borderId="36" xfId="2" applyFont="1" applyBorder="1" applyAlignment="1">
      <alignment horizontal="left" vertical="center" wrapText="1"/>
    </xf>
    <xf numFmtId="0" fontId="28" fillId="42" borderId="36" xfId="61" applyFont="1" applyFill="1" applyBorder="1" applyAlignment="1">
      <alignment horizontal="left" vertical="center" wrapText="1"/>
    </xf>
    <xf numFmtId="0" fontId="28" fillId="0" borderId="41" xfId="2" applyFont="1" applyBorder="1" applyAlignment="1">
      <alignment vertical="center"/>
    </xf>
    <xf numFmtId="0" fontId="28" fillId="0" borderId="32" xfId="2" applyFont="1" applyBorder="1" applyAlignment="1">
      <alignment vertical="center" wrapText="1"/>
    </xf>
    <xf numFmtId="0" fontId="28" fillId="0" borderId="33" xfId="2" applyFont="1" applyBorder="1" applyAlignment="1">
      <alignment vertical="center" wrapText="1"/>
    </xf>
    <xf numFmtId="0" fontId="26" fillId="3" borderId="1" xfId="2" applyFont="1" applyFill="1" applyBorder="1" applyAlignment="1">
      <alignment horizontal="center" vertical="center" wrapText="1"/>
    </xf>
    <xf numFmtId="0" fontId="26" fillId="3" borderId="2" xfId="2" applyFont="1" applyFill="1" applyBorder="1" applyAlignment="1">
      <alignment horizontal="center" vertical="center" wrapText="1"/>
    </xf>
    <xf numFmtId="0" fontId="4" fillId="0" borderId="32" xfId="2" applyBorder="1" applyAlignment="1">
      <alignment horizontal="left" vertical="center" wrapText="1"/>
    </xf>
    <xf numFmtId="0" fontId="4" fillId="0" borderId="36" xfId="2" applyBorder="1" applyAlignment="1">
      <alignment horizontal="left" vertical="center" wrapText="1"/>
    </xf>
    <xf numFmtId="0" fontId="24" fillId="5" borderId="52" xfId="2" applyFont="1" applyFill="1" applyBorder="1" applyAlignment="1">
      <alignment horizontal="center"/>
    </xf>
    <xf numFmtId="0" fontId="24" fillId="5" borderId="53" xfId="2" applyFont="1" applyFill="1" applyBorder="1" applyAlignment="1">
      <alignment horizontal="center"/>
    </xf>
    <xf numFmtId="0" fontId="28" fillId="0" borderId="36" xfId="2" applyFont="1" applyBorder="1" applyAlignment="1">
      <alignment vertical="center" wrapText="1"/>
    </xf>
    <xf numFmtId="0" fontId="29" fillId="0" borderId="32" xfId="2" applyFont="1" applyBorder="1" applyAlignment="1">
      <alignment vertical="center" wrapText="1"/>
    </xf>
    <xf numFmtId="0" fontId="29" fillId="0" borderId="36" xfId="2" applyFont="1" applyBorder="1" applyAlignment="1">
      <alignment vertical="center" wrapText="1"/>
    </xf>
    <xf numFmtId="0" fontId="4" fillId="0" borderId="36" xfId="2" applyBorder="1" applyAlignment="1">
      <alignment vertical="center" wrapText="1"/>
    </xf>
    <xf numFmtId="0" fontId="4" fillId="0" borderId="32" xfId="2" applyBorder="1" applyAlignment="1">
      <alignment vertical="center" wrapText="1"/>
    </xf>
    <xf numFmtId="0" fontId="28" fillId="0" borderId="41" xfId="2" applyFont="1" applyBorder="1" applyAlignment="1">
      <alignment vertical="center" wrapText="1"/>
    </xf>
    <xf numFmtId="0" fontId="28" fillId="0" borderId="44" xfId="2" applyFont="1" applyBorder="1" applyAlignment="1">
      <alignment vertical="center" wrapText="1"/>
    </xf>
    <xf numFmtId="0" fontId="24" fillId="5" borderId="54" xfId="2" applyFont="1" applyFill="1" applyBorder="1" applyAlignment="1">
      <alignment horizontal="center" vertical="center"/>
    </xf>
    <xf numFmtId="0" fontId="28" fillId="42" borderId="36" xfId="2" applyFont="1" applyFill="1" applyBorder="1" applyAlignment="1">
      <alignment horizontal="left" vertical="center" wrapText="1"/>
    </xf>
    <xf numFmtId="0" fontId="28" fillId="37" borderId="32" xfId="2" applyFont="1" applyFill="1" applyBorder="1" applyAlignment="1">
      <alignment horizontal="left" vertical="center" wrapText="1"/>
    </xf>
    <xf numFmtId="0" fontId="28" fillId="37" borderId="36" xfId="2" applyFont="1" applyFill="1" applyBorder="1" applyAlignment="1">
      <alignment horizontal="left" vertical="center" wrapText="1"/>
    </xf>
    <xf numFmtId="0" fontId="28" fillId="0" borderId="36" xfId="60" applyFont="1" applyBorder="1" applyAlignment="1">
      <alignment horizontal="left" vertical="center" wrapText="1"/>
    </xf>
    <xf numFmtId="0" fontId="28" fillId="0" borderId="37" xfId="2" applyFont="1" applyBorder="1" applyAlignment="1">
      <alignment horizontal="left" vertical="center" wrapText="1"/>
    </xf>
    <xf numFmtId="0" fontId="28" fillId="0" borderId="38" xfId="2" applyFont="1" applyBorder="1" applyAlignment="1">
      <alignment horizontal="left" vertical="center" wrapText="1"/>
    </xf>
    <xf numFmtId="0" fontId="28" fillId="0" borderId="39" xfId="2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/>
    </xf>
    <xf numFmtId="41" fontId="0" fillId="0" borderId="3" xfId="5" applyFont="1" applyBorder="1" applyAlignment="1">
      <alignment horizontal="center" vertical="center"/>
    </xf>
    <xf numFmtId="41" fontId="2" fillId="0" borderId="3" xfId="5" applyFont="1" applyBorder="1" applyAlignment="1">
      <alignment horizontal="center" vertical="center"/>
    </xf>
    <xf numFmtId="17" fontId="0" fillId="0" borderId="0" xfId="0" applyNumberFormat="1"/>
    <xf numFmtId="20" fontId="0" fillId="2" borderId="0" xfId="0" applyNumberFormat="1" applyFill="1"/>
    <xf numFmtId="0" fontId="33" fillId="43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5" fillId="0" borderId="3" xfId="0" applyFont="1" applyBorder="1"/>
    <xf numFmtId="0" fontId="3" fillId="0" borderId="3" xfId="0" applyFont="1" applyBorder="1"/>
    <xf numFmtId="41" fontId="0" fillId="0" borderId="3" xfId="5" applyFont="1" applyFill="1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10" fontId="0" fillId="0" borderId="0" xfId="1" applyNumberFormat="1" applyFont="1"/>
    <xf numFmtId="0" fontId="28" fillId="0" borderId="24" xfId="60" applyFont="1" applyBorder="1" applyAlignment="1">
      <alignment horizontal="center" vertical="center"/>
    </xf>
    <xf numFmtId="0" fontId="0" fillId="0" borderId="25" xfId="0" applyBorder="1"/>
    <xf numFmtId="0" fontId="28" fillId="0" borderId="23" xfId="60" applyFont="1" applyBorder="1" applyAlignment="1">
      <alignment horizontal="center" vertical="center"/>
    </xf>
    <xf numFmtId="0" fontId="0" fillId="0" borderId="22" xfId="0" applyBorder="1"/>
    <xf numFmtId="166" fontId="28" fillId="37" borderId="24" xfId="60" applyNumberFormat="1" applyFont="1" applyFill="1" applyBorder="1" applyAlignment="1">
      <alignment horizontal="center" vertical="center"/>
    </xf>
    <xf numFmtId="166" fontId="28" fillId="0" borderId="24" xfId="60" applyNumberFormat="1" applyFont="1" applyBorder="1" applyAlignment="1">
      <alignment horizontal="center" vertical="center"/>
    </xf>
    <xf numFmtId="0" fontId="28" fillId="0" borderId="24" xfId="2" applyFont="1" applyBorder="1" applyAlignment="1">
      <alignment horizontal="center" vertical="center"/>
    </xf>
    <xf numFmtId="0" fontId="28" fillId="0" borderId="29" xfId="2" applyFont="1" applyBorder="1" applyAlignment="1">
      <alignment horizontal="center" vertical="center"/>
    </xf>
    <xf numFmtId="0" fontId="0" fillId="0" borderId="28" xfId="0" applyBorder="1"/>
    <xf numFmtId="0" fontId="26" fillId="3" borderId="49" xfId="2" applyFont="1" applyFill="1" applyBorder="1" applyAlignment="1">
      <alignment horizontal="center" vertical="center"/>
    </xf>
    <xf numFmtId="0" fontId="0" fillId="0" borderId="50" xfId="0" applyBorder="1"/>
    <xf numFmtId="0" fontId="26" fillId="3" borderId="50" xfId="2" applyFont="1" applyFill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41" fontId="0" fillId="0" borderId="10" xfId="5" applyFont="1" applyBorder="1" applyAlignment="1">
      <alignment horizontal="center"/>
    </xf>
    <xf numFmtId="41" fontId="0" fillId="0" borderId="7" xfId="5" applyFont="1" applyBorder="1" applyAlignment="1">
      <alignment horizontal="center"/>
    </xf>
    <xf numFmtId="0" fontId="7" fillId="3" borderId="9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</cellXfs>
  <cellStyles count="63">
    <cellStyle name="20% - Énfasis1" xfId="32" builtinId="30" customBuiltin="1"/>
    <cellStyle name="20% - Énfasis2" xfId="36" builtinId="34" customBuiltin="1"/>
    <cellStyle name="20% - Énfasis3" xfId="40" builtinId="38" customBuiltin="1"/>
    <cellStyle name="20% - Énfasis4" xfId="44" builtinId="42" customBuiltin="1"/>
    <cellStyle name="20% - Énfasis5" xfId="48" builtinId="46" customBuiltin="1"/>
    <cellStyle name="20% - Énfasis6" xfId="52" builtinId="50" customBuiltin="1"/>
    <cellStyle name="40% - Énfasis1" xfId="33" builtinId="31" customBuiltin="1"/>
    <cellStyle name="40% - Énfasis2" xfId="37" builtinId="35" customBuiltin="1"/>
    <cellStyle name="40% - Énfasis3" xfId="41" builtinId="39" customBuiltin="1"/>
    <cellStyle name="40% - Énfasis4" xfId="45" builtinId="43" customBuiltin="1"/>
    <cellStyle name="40% - Énfasis5" xfId="49" builtinId="47" customBuiltin="1"/>
    <cellStyle name="40% - Énfasis6" xfId="53" builtinId="51" customBuiltin="1"/>
    <cellStyle name="60% - Énfasis1" xfId="34" builtinId="32" customBuiltin="1"/>
    <cellStyle name="60% - Énfasis2" xfId="38" builtinId="36" customBuiltin="1"/>
    <cellStyle name="60% - Énfasis3" xfId="42" builtinId="40" customBuiltin="1"/>
    <cellStyle name="60% - Énfasis4" xfId="46" builtinId="44" customBuiltin="1"/>
    <cellStyle name="60% - Énfasis5" xfId="50" builtinId="48" customBuiltin="1"/>
    <cellStyle name="60% - Énfasis6" xfId="54" builtinId="52" customBuiltin="1"/>
    <cellStyle name="Bueno" xfId="19" builtinId="26" customBuiltin="1"/>
    <cellStyle name="Cálculo" xfId="24" builtinId="22" customBuiltin="1"/>
    <cellStyle name="Celda de comprobación" xfId="26" builtinId="23" customBuiltin="1"/>
    <cellStyle name="Celda vinculada" xfId="25" builtinId="24" customBuiltin="1"/>
    <cellStyle name="Encabezado 1" xfId="15" builtinId="16" customBuiltin="1"/>
    <cellStyle name="Encabezado 4" xfId="18" builtinId="19" customBuiltin="1"/>
    <cellStyle name="Énfasis1" xfId="31" builtinId="29" customBuiltin="1"/>
    <cellStyle name="Énfasis2" xfId="35" builtinId="33" customBuiltin="1"/>
    <cellStyle name="Énfasis3" xfId="39" builtinId="37" customBuiltin="1"/>
    <cellStyle name="Énfasis4" xfId="43" builtinId="41" customBuiltin="1"/>
    <cellStyle name="Énfasis5" xfId="47" builtinId="45" customBuiltin="1"/>
    <cellStyle name="Énfasis6" xfId="51" builtinId="49" customBuiltin="1"/>
    <cellStyle name="Entrada" xfId="22" builtinId="20" customBuiltin="1"/>
    <cellStyle name="Incorrecto" xfId="20" builtinId="27" customBuiltin="1"/>
    <cellStyle name="Millares [0]" xfId="5" builtinId="6"/>
    <cellStyle name="Millares [0] 2" xfId="8" xr:uid="{D3E7D6A0-5E7A-4370-BAB3-E9FAE0E440A2}"/>
    <cellStyle name="Millares [0] 2 2" xfId="13" xr:uid="{D475ECE5-8FEE-4900-9298-99BBBED86F00}"/>
    <cellStyle name="Millares [0] 2 2 2" xfId="57" xr:uid="{250E1A5A-F011-45CD-B2A5-BF1C9B4CFA3F}"/>
    <cellStyle name="Millares [0] 2 3" xfId="56" xr:uid="{3771B54B-61B5-4415-BC39-7BCE86132B5C}"/>
    <cellStyle name="Millares [0] 2 4" xfId="59" xr:uid="{A2D16A17-C3A6-4442-B95E-28B3FBDD6800}"/>
    <cellStyle name="Millares [0] 3" xfId="55" xr:uid="{E2D885A7-B9ED-4493-AFF0-4089B08C8F37}"/>
    <cellStyle name="Millares [0] 4" xfId="58" xr:uid="{72432A7F-0E3B-4E72-8372-FC1D019D6E68}"/>
    <cellStyle name="Neutral" xfId="21" builtinId="28" customBuiltin="1"/>
    <cellStyle name="Normal" xfId="0" builtinId="0"/>
    <cellStyle name="Normal 10" xfId="60" xr:uid="{B0C0BC05-2F4E-4055-B2B4-023E7A4A03DF}"/>
    <cellStyle name="Normal 17" xfId="4" xr:uid="{2742B072-9ECE-4362-87DF-C0D00452BE46}"/>
    <cellStyle name="Normal 17 2" xfId="62" xr:uid="{0AF8E02E-F3E0-4B48-9302-61B02899D0EB}"/>
    <cellStyle name="Normal 2" xfId="9" xr:uid="{41871893-FA5C-472F-BC3F-6FA250B406C6}"/>
    <cellStyle name="Normal 2 2" xfId="2" xr:uid="{FE8D3207-83C8-4B40-B110-C9E41B19A813}"/>
    <cellStyle name="Normal 3" xfId="10" xr:uid="{C9744621-01F9-4B0E-8CE0-4576C3BDA413}"/>
    <cellStyle name="Normal 4" xfId="11" xr:uid="{4E586353-D8D2-484B-8402-28EE35A444DF}"/>
    <cellStyle name="Normal 5" xfId="3" xr:uid="{27C0C6BE-5983-4921-B322-A708F05308BE}"/>
    <cellStyle name="Normal 5 2" xfId="12" xr:uid="{8B066768-19BF-4ECA-B95B-B21E551F5325}"/>
    <cellStyle name="Normal 6" xfId="6" xr:uid="{8204D43A-42D9-4286-B7E8-B88B35C34100}"/>
    <cellStyle name="Normal_PO 2012-1°Trim TRONCAL 3 - Anexo 1 y 2 2" xfId="61" xr:uid="{18AF4998-6BE8-4431-8EF9-351CEE436641}"/>
    <cellStyle name="Notas" xfId="28" builtinId="10" customBuiltin="1"/>
    <cellStyle name="Porcentaje" xfId="1" builtinId="5"/>
    <cellStyle name="Porcentaje 2" xfId="7" xr:uid="{CDA0A09D-2807-4581-93FF-926C79F395D4}"/>
    <cellStyle name="Salida" xfId="23" builtinId="21" customBuiltin="1"/>
    <cellStyle name="Texto de advertencia" xfId="27" builtinId="11" customBuiltin="1"/>
    <cellStyle name="Texto explicativo" xfId="29" builtinId="53" customBuiltin="1"/>
    <cellStyle name="Título" xfId="14" builtinId="15" customBuiltin="1"/>
    <cellStyle name="Título 2" xfId="16" builtinId="17" customBuiltin="1"/>
    <cellStyle name="Título 3" xfId="17" builtinId="18" customBuiltin="1"/>
    <cellStyle name="Total" xfId="30" builtinId="25" customBuiltin="1"/>
  </cellStyles>
  <dxfs count="1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9EC7-0F11-404A-BE9C-B7BD39DF6FBE}">
  <sheetPr>
    <tabColor rgb="FF92D050"/>
  </sheetPr>
  <dimension ref="A1:D5"/>
  <sheetViews>
    <sheetView zoomScaleNormal="100" workbookViewId="0">
      <selection activeCell="C23" sqref="C23"/>
    </sheetView>
  </sheetViews>
  <sheetFormatPr baseColWidth="10" defaultColWidth="11.42578125" defaultRowHeight="15" x14ac:dyDescent="0.25"/>
  <cols>
    <col min="2" max="2" width="14.42578125" bestFit="1" customWidth="1"/>
    <col min="3" max="3" width="23.42578125" bestFit="1" customWidth="1"/>
    <col min="4" max="4" width="22.42578125" bestFit="1" customWidth="1"/>
  </cols>
  <sheetData>
    <row r="1" spans="1:4" x14ac:dyDescent="0.25">
      <c r="A1" s="2" t="s">
        <v>0</v>
      </c>
    </row>
    <row r="3" spans="1:4" x14ac:dyDescent="0.25">
      <c r="B3" s="16" t="s">
        <v>1</v>
      </c>
      <c r="C3" s="16" t="s">
        <v>2</v>
      </c>
      <c r="D3" s="16" t="s">
        <v>3</v>
      </c>
    </row>
    <row r="4" spans="1:4" x14ac:dyDescent="0.25">
      <c r="B4" s="8">
        <v>1901</v>
      </c>
      <c r="C4" s="8">
        <v>201</v>
      </c>
      <c r="D4" s="23" t="s">
        <v>200</v>
      </c>
    </row>
    <row r="5" spans="1:4" x14ac:dyDescent="0.25">
      <c r="B5" s="8" t="s">
        <v>225</v>
      </c>
      <c r="C5" s="8" t="s">
        <v>224</v>
      </c>
      <c r="D5" s="23" t="s">
        <v>200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A09F-AF21-4C64-B279-5DEC35F52022}">
  <sheetPr>
    <tabColor rgb="FF92D050"/>
  </sheetPr>
  <dimension ref="A1:D76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1" max="1" width="38.7109375" customWidth="1"/>
    <col min="2" max="2" width="28.7109375" customWidth="1"/>
    <col min="3" max="3" width="38.7109375" customWidth="1"/>
    <col min="4" max="4" width="28.7109375" customWidth="1"/>
  </cols>
  <sheetData>
    <row r="1" spans="1:4" x14ac:dyDescent="0.25">
      <c r="A1" s="2" t="s">
        <v>322</v>
      </c>
    </row>
    <row r="2" spans="1:4" ht="15.75" thickBot="1" x14ac:dyDescent="0.3"/>
    <row r="3" spans="1:4" ht="26.25" thickBot="1" x14ac:dyDescent="0.3">
      <c r="A3" s="67" t="s">
        <v>4</v>
      </c>
      <c r="B3" s="68"/>
      <c r="C3" s="69"/>
      <c r="D3" s="69"/>
    </row>
    <row r="4" spans="1:4" ht="15.75" thickBot="1" x14ac:dyDescent="0.3">
      <c r="A4" s="70"/>
      <c r="B4" s="70"/>
      <c r="C4" s="71"/>
      <c r="D4" s="71"/>
    </row>
    <row r="5" spans="1:4" x14ac:dyDescent="0.25">
      <c r="A5" s="72" t="s">
        <v>5</v>
      </c>
      <c r="B5" s="73"/>
      <c r="C5" s="129">
        <v>2026</v>
      </c>
      <c r="D5" s="130"/>
    </row>
    <row r="6" spans="1:4" x14ac:dyDescent="0.25">
      <c r="A6" s="74" t="s">
        <v>6</v>
      </c>
      <c r="B6" s="75"/>
      <c r="C6" s="131" t="s">
        <v>258</v>
      </c>
      <c r="D6" s="128"/>
    </row>
    <row r="7" spans="1:4" x14ac:dyDescent="0.25">
      <c r="A7" s="74" t="s">
        <v>7</v>
      </c>
      <c r="B7" s="75"/>
      <c r="C7" s="132">
        <v>46339</v>
      </c>
      <c r="D7" s="128"/>
    </row>
    <row r="8" spans="1:4" x14ac:dyDescent="0.25">
      <c r="A8" s="74" t="s">
        <v>8</v>
      </c>
      <c r="B8" s="75"/>
      <c r="C8" s="127">
        <v>19</v>
      </c>
      <c r="D8" s="128"/>
    </row>
    <row r="9" spans="1:4" x14ac:dyDescent="0.25">
      <c r="A9" s="76" t="s">
        <v>9</v>
      </c>
      <c r="B9" s="77"/>
      <c r="C9" s="133">
        <v>201</v>
      </c>
      <c r="D9" s="128"/>
    </row>
    <row r="10" spans="1:4" x14ac:dyDescent="0.25">
      <c r="A10" s="76" t="s">
        <v>10</v>
      </c>
      <c r="B10" s="77"/>
      <c r="C10" s="127">
        <v>1901</v>
      </c>
      <c r="D10" s="128"/>
    </row>
    <row r="11" spans="1:4" x14ac:dyDescent="0.25">
      <c r="A11" s="76" t="s">
        <v>11</v>
      </c>
      <c r="B11" s="77"/>
      <c r="C11" s="133" t="s">
        <v>259</v>
      </c>
      <c r="D11" s="128"/>
    </row>
    <row r="12" spans="1:4" x14ac:dyDescent="0.25">
      <c r="A12" s="76" t="s">
        <v>12</v>
      </c>
      <c r="B12" s="78"/>
      <c r="C12" s="133" t="s">
        <v>260</v>
      </c>
      <c r="D12" s="128"/>
    </row>
    <row r="13" spans="1:4" ht="15.75" thickBot="1" x14ac:dyDescent="0.3">
      <c r="A13" s="79" t="s">
        <v>13</v>
      </c>
      <c r="B13" s="80"/>
      <c r="C13" s="134" t="s">
        <v>261</v>
      </c>
      <c r="D13" s="135"/>
    </row>
    <row r="14" spans="1:4" x14ac:dyDescent="0.25">
      <c r="A14" s="81"/>
      <c r="B14" s="81"/>
      <c r="C14" s="81"/>
      <c r="D14" s="81"/>
    </row>
    <row r="15" spans="1:4" ht="15.75" thickBot="1" x14ac:dyDescent="0.3">
      <c r="A15" s="81"/>
      <c r="B15" s="81"/>
      <c r="C15" s="81"/>
      <c r="D15" s="81"/>
    </row>
    <row r="16" spans="1:4" ht="15.75" thickBot="1" x14ac:dyDescent="0.3">
      <c r="A16" s="136" t="s">
        <v>14</v>
      </c>
      <c r="B16" s="137"/>
      <c r="C16" s="136" t="s">
        <v>15</v>
      </c>
      <c r="D16" s="137"/>
    </row>
    <row r="17" spans="1:4" ht="15.75" thickBot="1" x14ac:dyDescent="0.3">
      <c r="A17" s="82" t="s">
        <v>16</v>
      </c>
      <c r="B17" s="83" t="s">
        <v>17</v>
      </c>
      <c r="C17" s="82" t="s">
        <v>16</v>
      </c>
      <c r="D17" s="83" t="s">
        <v>17</v>
      </c>
    </row>
    <row r="18" spans="1:4" x14ac:dyDescent="0.25">
      <c r="A18" s="84" t="s">
        <v>262</v>
      </c>
      <c r="B18" s="85" t="s">
        <v>263</v>
      </c>
      <c r="C18" s="84" t="s">
        <v>264</v>
      </c>
      <c r="D18" s="86" t="s">
        <v>201</v>
      </c>
    </row>
    <row r="19" spans="1:4" x14ac:dyDescent="0.25">
      <c r="A19" s="87" t="s">
        <v>219</v>
      </c>
      <c r="B19" s="88" t="s">
        <v>263</v>
      </c>
      <c r="C19" s="87" t="s">
        <v>210</v>
      </c>
      <c r="D19" s="89" t="s">
        <v>201</v>
      </c>
    </row>
    <row r="20" spans="1:4" x14ac:dyDescent="0.25">
      <c r="A20" s="87" t="s">
        <v>25</v>
      </c>
      <c r="B20" s="88" t="s">
        <v>265</v>
      </c>
      <c r="C20" s="87" t="s">
        <v>266</v>
      </c>
      <c r="D20" s="89" t="s">
        <v>201</v>
      </c>
    </row>
    <row r="21" spans="1:4" x14ac:dyDescent="0.25">
      <c r="A21" s="87" t="s">
        <v>267</v>
      </c>
      <c r="B21" s="88" t="s">
        <v>265</v>
      </c>
      <c r="C21" s="87" t="s">
        <v>268</v>
      </c>
      <c r="D21" s="89" t="s">
        <v>201</v>
      </c>
    </row>
    <row r="22" spans="1:4" x14ac:dyDescent="0.25">
      <c r="A22" s="87" t="s">
        <v>269</v>
      </c>
      <c r="B22" s="88" t="s">
        <v>265</v>
      </c>
      <c r="C22" s="87" t="s">
        <v>270</v>
      </c>
      <c r="D22" s="89" t="s">
        <v>201</v>
      </c>
    </row>
    <row r="23" spans="1:4" x14ac:dyDescent="0.25">
      <c r="A23" s="87" t="s">
        <v>271</v>
      </c>
      <c r="B23" s="88" t="s">
        <v>265</v>
      </c>
      <c r="C23" s="87" t="s">
        <v>272</v>
      </c>
      <c r="D23" s="89" t="s">
        <v>201</v>
      </c>
    </row>
    <row r="24" spans="1:4" x14ac:dyDescent="0.25">
      <c r="A24" s="87" t="s">
        <v>273</v>
      </c>
      <c r="B24" s="88" t="s">
        <v>265</v>
      </c>
      <c r="C24" s="87" t="s">
        <v>274</v>
      </c>
      <c r="D24" s="89" t="s">
        <v>201</v>
      </c>
    </row>
    <row r="25" spans="1:4" x14ac:dyDescent="0.25">
      <c r="A25" s="87" t="s">
        <v>275</v>
      </c>
      <c r="B25" s="88" t="s">
        <v>265</v>
      </c>
      <c r="C25" s="87" t="s">
        <v>205</v>
      </c>
      <c r="D25" s="89" t="s">
        <v>201</v>
      </c>
    </row>
    <row r="26" spans="1:4" x14ac:dyDescent="0.25">
      <c r="A26" s="87" t="s">
        <v>276</v>
      </c>
      <c r="B26" s="88" t="s">
        <v>265</v>
      </c>
      <c r="C26" s="87" t="s">
        <v>205</v>
      </c>
      <c r="D26" s="89" t="s">
        <v>202</v>
      </c>
    </row>
    <row r="27" spans="1:4" x14ac:dyDescent="0.25">
      <c r="A27" s="87" t="s">
        <v>276</v>
      </c>
      <c r="B27" s="88" t="s">
        <v>18</v>
      </c>
      <c r="C27" s="87" t="s">
        <v>205</v>
      </c>
      <c r="D27" s="89" t="s">
        <v>204</v>
      </c>
    </row>
    <row r="28" spans="1:4" x14ac:dyDescent="0.25">
      <c r="A28" s="87" t="s">
        <v>25</v>
      </c>
      <c r="B28" s="88" t="s">
        <v>18</v>
      </c>
      <c r="C28" s="87" t="s">
        <v>205</v>
      </c>
      <c r="D28" s="89" t="s">
        <v>206</v>
      </c>
    </row>
    <row r="29" spans="1:4" x14ac:dyDescent="0.25">
      <c r="A29" s="87" t="s">
        <v>26</v>
      </c>
      <c r="B29" s="88" t="s">
        <v>20</v>
      </c>
      <c r="C29" s="53" t="s">
        <v>207</v>
      </c>
      <c r="D29" s="90" t="s">
        <v>20</v>
      </c>
    </row>
    <row r="30" spans="1:4" x14ac:dyDescent="0.25">
      <c r="A30" s="87" t="s">
        <v>27</v>
      </c>
      <c r="B30" s="88" t="s">
        <v>20</v>
      </c>
      <c r="C30" s="54" t="s">
        <v>27</v>
      </c>
      <c r="D30" s="55" t="s">
        <v>20</v>
      </c>
    </row>
    <row r="31" spans="1:4" x14ac:dyDescent="0.25">
      <c r="A31" s="87" t="s">
        <v>28</v>
      </c>
      <c r="B31" s="88" t="s">
        <v>20</v>
      </c>
      <c r="C31" s="87" t="s">
        <v>21</v>
      </c>
      <c r="D31" s="89" t="s">
        <v>20</v>
      </c>
    </row>
    <row r="32" spans="1:4" x14ac:dyDescent="0.25">
      <c r="A32" s="87" t="s">
        <v>29</v>
      </c>
      <c r="B32" s="88" t="s">
        <v>20</v>
      </c>
      <c r="C32" s="87" t="s">
        <v>22</v>
      </c>
      <c r="D32" s="89" t="s">
        <v>20</v>
      </c>
    </row>
    <row r="33" spans="1:4" x14ac:dyDescent="0.25">
      <c r="A33" s="87" t="s">
        <v>213</v>
      </c>
      <c r="B33" s="88" t="s">
        <v>20</v>
      </c>
      <c r="C33" s="87" t="s">
        <v>23</v>
      </c>
      <c r="D33" s="89" t="s">
        <v>277</v>
      </c>
    </row>
    <row r="34" spans="1:4" x14ac:dyDescent="0.25">
      <c r="A34" s="87" t="s">
        <v>278</v>
      </c>
      <c r="B34" s="88" t="s">
        <v>20</v>
      </c>
      <c r="C34" s="87" t="s">
        <v>279</v>
      </c>
      <c r="D34" s="89" t="s">
        <v>18</v>
      </c>
    </row>
    <row r="35" spans="1:4" x14ac:dyDescent="0.25">
      <c r="A35" s="87" t="s">
        <v>208</v>
      </c>
      <c r="B35" s="88" t="s">
        <v>20</v>
      </c>
      <c r="C35" s="87" t="s">
        <v>276</v>
      </c>
      <c r="D35" s="89" t="s">
        <v>18</v>
      </c>
    </row>
    <row r="36" spans="1:4" x14ac:dyDescent="0.25">
      <c r="A36" s="87" t="s">
        <v>209</v>
      </c>
      <c r="B36" s="88" t="s">
        <v>20</v>
      </c>
      <c r="C36" s="87" t="s">
        <v>276</v>
      </c>
      <c r="D36" s="89" t="s">
        <v>265</v>
      </c>
    </row>
    <row r="37" spans="1:4" x14ac:dyDescent="0.25">
      <c r="A37" s="87" t="s">
        <v>207</v>
      </c>
      <c r="B37" s="88" t="s">
        <v>20</v>
      </c>
      <c r="C37" s="87" t="s">
        <v>25</v>
      </c>
      <c r="D37" s="89" t="s">
        <v>265</v>
      </c>
    </row>
    <row r="38" spans="1:4" x14ac:dyDescent="0.25">
      <c r="A38" s="87" t="s">
        <v>205</v>
      </c>
      <c r="B38" s="88" t="s">
        <v>206</v>
      </c>
      <c r="C38" s="87" t="s">
        <v>280</v>
      </c>
      <c r="D38" s="89" t="s">
        <v>263</v>
      </c>
    </row>
    <row r="39" spans="1:4" x14ac:dyDescent="0.25">
      <c r="A39" s="87" t="s">
        <v>205</v>
      </c>
      <c r="B39" s="88" t="s">
        <v>204</v>
      </c>
      <c r="C39" s="91" t="s">
        <v>281</v>
      </c>
      <c r="D39" s="89" t="s">
        <v>263</v>
      </c>
    </row>
    <row r="40" spans="1:4" x14ac:dyDescent="0.25">
      <c r="A40" s="87" t="s">
        <v>205</v>
      </c>
      <c r="B40" s="88" t="s">
        <v>202</v>
      </c>
      <c r="C40" s="87" t="s">
        <v>282</v>
      </c>
      <c r="D40" s="89" t="s">
        <v>263</v>
      </c>
    </row>
    <row r="41" spans="1:4" x14ac:dyDescent="0.25">
      <c r="A41" s="92" t="s">
        <v>205</v>
      </c>
      <c r="B41" s="93" t="s">
        <v>201</v>
      </c>
      <c r="C41" s="87" t="s">
        <v>283</v>
      </c>
      <c r="D41" s="89" t="s">
        <v>263</v>
      </c>
    </row>
    <row r="42" spans="1:4" x14ac:dyDescent="0.25">
      <c r="A42" s="92" t="s">
        <v>284</v>
      </c>
      <c r="B42" s="93" t="s">
        <v>201</v>
      </c>
      <c r="C42" s="87" t="s">
        <v>285</v>
      </c>
      <c r="D42" s="89" t="s">
        <v>263</v>
      </c>
    </row>
    <row r="43" spans="1:4" x14ac:dyDescent="0.25">
      <c r="A43" s="92" t="s">
        <v>286</v>
      </c>
      <c r="B43" s="93" t="s">
        <v>201</v>
      </c>
      <c r="C43" s="91" t="s">
        <v>287</v>
      </c>
      <c r="D43" s="89" t="s">
        <v>263</v>
      </c>
    </row>
    <row r="44" spans="1:4" x14ac:dyDescent="0.25">
      <c r="A44" s="92" t="s">
        <v>210</v>
      </c>
      <c r="B44" s="93" t="s">
        <v>201</v>
      </c>
      <c r="C44" s="87" t="s">
        <v>262</v>
      </c>
      <c r="D44" s="89" t="s">
        <v>263</v>
      </c>
    </row>
    <row r="45" spans="1:4" x14ac:dyDescent="0.25">
      <c r="A45" s="92" t="s">
        <v>264</v>
      </c>
      <c r="B45" s="93" t="s">
        <v>201</v>
      </c>
      <c r="C45" s="91"/>
      <c r="D45" s="89"/>
    </row>
    <row r="46" spans="1:4" x14ac:dyDescent="0.25">
      <c r="A46" s="92"/>
      <c r="B46" s="93"/>
      <c r="C46" s="91"/>
      <c r="D46" s="89"/>
    </row>
    <row r="47" spans="1:4" ht="15.75" thickBot="1" x14ac:dyDescent="0.3">
      <c r="A47" s="92"/>
      <c r="B47" s="93"/>
      <c r="C47" s="87"/>
      <c r="D47" s="89"/>
    </row>
    <row r="48" spans="1:4" ht="64.5" thickBot="1" x14ac:dyDescent="0.3">
      <c r="A48" s="94" t="s">
        <v>211</v>
      </c>
      <c r="B48" s="95" t="s">
        <v>288</v>
      </c>
      <c r="C48" s="96"/>
      <c r="D48" s="97"/>
    </row>
    <row r="49" spans="1:4" ht="15.75" thickBot="1" x14ac:dyDescent="0.3">
      <c r="A49" s="98" t="s">
        <v>16</v>
      </c>
      <c r="B49" s="99" t="s">
        <v>17</v>
      </c>
      <c r="C49" s="96"/>
      <c r="D49" s="97"/>
    </row>
    <row r="50" spans="1:4" x14ac:dyDescent="0.25">
      <c r="A50" s="87" t="s">
        <v>209</v>
      </c>
      <c r="B50" s="88" t="s">
        <v>20</v>
      </c>
      <c r="C50" s="96"/>
      <c r="D50" s="97"/>
    </row>
    <row r="51" spans="1:4" x14ac:dyDescent="0.25">
      <c r="A51" s="92" t="s">
        <v>207</v>
      </c>
      <c r="B51" s="100" t="s">
        <v>20</v>
      </c>
      <c r="C51" s="96"/>
      <c r="D51" s="97"/>
    </row>
    <row r="52" spans="1:4" x14ac:dyDescent="0.25">
      <c r="A52" s="101" t="s">
        <v>212</v>
      </c>
      <c r="B52" s="102" t="s">
        <v>20</v>
      </c>
      <c r="C52" s="96"/>
      <c r="D52" s="97"/>
    </row>
    <row r="53" spans="1:4" x14ac:dyDescent="0.25">
      <c r="A53" s="101" t="s">
        <v>213</v>
      </c>
      <c r="B53" s="102" t="s">
        <v>206</v>
      </c>
      <c r="C53" s="96"/>
      <c r="D53" s="97"/>
    </row>
    <row r="54" spans="1:4" x14ac:dyDescent="0.25">
      <c r="A54" s="101" t="s">
        <v>289</v>
      </c>
      <c r="B54" s="102" t="s">
        <v>206</v>
      </c>
      <c r="C54" s="96"/>
      <c r="D54" s="97"/>
    </row>
    <row r="55" spans="1:4" x14ac:dyDescent="0.25">
      <c r="A55" s="101" t="s">
        <v>290</v>
      </c>
      <c r="B55" s="102" t="s">
        <v>206</v>
      </c>
      <c r="C55" s="96"/>
      <c r="D55" s="97"/>
    </row>
    <row r="56" spans="1:4" x14ac:dyDescent="0.25">
      <c r="A56" s="101" t="s">
        <v>214</v>
      </c>
      <c r="B56" s="102" t="s">
        <v>206</v>
      </c>
      <c r="C56" s="96"/>
      <c r="D56" s="103"/>
    </row>
    <row r="57" spans="1:4" x14ac:dyDescent="0.25">
      <c r="A57" s="101" t="s">
        <v>215</v>
      </c>
      <c r="B57" s="102" t="s">
        <v>204</v>
      </c>
      <c r="C57" s="104"/>
      <c r="D57" s="103"/>
    </row>
    <row r="58" spans="1:4" x14ac:dyDescent="0.25">
      <c r="A58" s="101" t="s">
        <v>216</v>
      </c>
      <c r="B58" s="102" t="s">
        <v>204</v>
      </c>
      <c r="C58" s="104"/>
      <c r="D58" s="103"/>
    </row>
    <row r="59" spans="1:4" x14ac:dyDescent="0.25">
      <c r="A59" s="101" t="s">
        <v>24</v>
      </c>
      <c r="B59" s="102" t="s">
        <v>204</v>
      </c>
      <c r="C59" s="104"/>
      <c r="D59" s="103"/>
    </row>
    <row r="60" spans="1:4" x14ac:dyDescent="0.25">
      <c r="A60" s="101" t="s">
        <v>217</v>
      </c>
      <c r="B60" s="102" t="s">
        <v>204</v>
      </c>
      <c r="C60" s="104"/>
      <c r="D60" s="103"/>
    </row>
    <row r="61" spans="1:4" x14ac:dyDescent="0.25">
      <c r="A61" s="101" t="s">
        <v>215</v>
      </c>
      <c r="B61" s="102" t="s">
        <v>204</v>
      </c>
      <c r="C61" s="104"/>
      <c r="D61" s="103"/>
    </row>
    <row r="62" spans="1:4" x14ac:dyDescent="0.25">
      <c r="A62" s="101" t="s">
        <v>218</v>
      </c>
      <c r="B62" s="102" t="s">
        <v>204</v>
      </c>
      <c r="C62" s="104"/>
      <c r="D62" s="103"/>
    </row>
    <row r="63" spans="1:4" x14ac:dyDescent="0.25">
      <c r="A63" s="92" t="s">
        <v>205</v>
      </c>
      <c r="B63" s="100" t="s">
        <v>204</v>
      </c>
      <c r="C63" s="104"/>
      <c r="D63" s="103"/>
    </row>
    <row r="64" spans="1:4" x14ac:dyDescent="0.25">
      <c r="A64" s="92" t="s">
        <v>205</v>
      </c>
      <c r="B64" s="93" t="s">
        <v>201</v>
      </c>
      <c r="C64" s="104"/>
      <c r="D64" s="103"/>
    </row>
    <row r="65" spans="1:4" x14ac:dyDescent="0.25">
      <c r="A65" s="92"/>
      <c r="B65" s="100"/>
      <c r="C65" s="104"/>
      <c r="D65" s="103"/>
    </row>
    <row r="66" spans="1:4" ht="15.75" thickBot="1" x14ac:dyDescent="0.3">
      <c r="A66" s="92"/>
      <c r="B66" s="100"/>
      <c r="C66" s="104"/>
      <c r="D66" s="103"/>
    </row>
    <row r="67" spans="1:4" ht="39" thickBot="1" x14ac:dyDescent="0.3">
      <c r="A67" s="94" t="s">
        <v>211</v>
      </c>
      <c r="B67" s="95" t="s">
        <v>291</v>
      </c>
      <c r="C67" s="104"/>
      <c r="D67" s="103"/>
    </row>
    <row r="68" spans="1:4" ht="15.75" thickBot="1" x14ac:dyDescent="0.3">
      <c r="A68" s="98" t="s">
        <v>16</v>
      </c>
      <c r="B68" s="99" t="s">
        <v>17</v>
      </c>
      <c r="C68" s="104"/>
      <c r="D68" s="103"/>
    </row>
    <row r="69" spans="1:4" x14ac:dyDescent="0.25">
      <c r="A69" s="87" t="s">
        <v>29</v>
      </c>
      <c r="B69" s="88" t="s">
        <v>20</v>
      </c>
      <c r="C69" s="104"/>
      <c r="D69" s="103"/>
    </row>
    <row r="70" spans="1:4" x14ac:dyDescent="0.25">
      <c r="A70" s="92" t="s">
        <v>213</v>
      </c>
      <c r="B70" s="100" t="s">
        <v>20</v>
      </c>
      <c r="C70" s="104"/>
      <c r="D70" s="103"/>
    </row>
    <row r="71" spans="1:4" x14ac:dyDescent="0.25">
      <c r="A71" s="101" t="s">
        <v>292</v>
      </c>
      <c r="B71" s="102" t="s">
        <v>20</v>
      </c>
      <c r="C71" s="104"/>
      <c r="D71" s="103"/>
    </row>
    <row r="72" spans="1:4" x14ac:dyDescent="0.25">
      <c r="A72" s="105" t="s">
        <v>208</v>
      </c>
      <c r="B72" s="106" t="s">
        <v>20</v>
      </c>
      <c r="C72" s="104"/>
      <c r="D72" s="103"/>
    </row>
    <row r="73" spans="1:4" x14ac:dyDescent="0.25">
      <c r="A73" s="87" t="s">
        <v>209</v>
      </c>
      <c r="B73" s="88" t="s">
        <v>20</v>
      </c>
      <c r="C73" s="104"/>
      <c r="D73" s="103"/>
    </row>
    <row r="74" spans="1:4" x14ac:dyDescent="0.25">
      <c r="A74" s="62"/>
      <c r="B74" s="63"/>
      <c r="C74" s="56"/>
      <c r="D74" s="57"/>
    </row>
    <row r="75" spans="1:4" ht="15.75" thickBot="1" x14ac:dyDescent="0.3">
      <c r="A75" s="58"/>
      <c r="B75" s="59"/>
      <c r="C75" s="60"/>
      <c r="D75" s="61"/>
    </row>
    <row r="76" spans="1:4" x14ac:dyDescent="0.25">
      <c r="A76" s="64"/>
      <c r="B76" s="64"/>
      <c r="C76" s="65"/>
      <c r="D76" s="65"/>
    </row>
  </sheetData>
  <mergeCells count="11">
    <mergeCell ref="C11:D11"/>
    <mergeCell ref="C12:D12"/>
    <mergeCell ref="C13:D13"/>
    <mergeCell ref="A16:B16"/>
    <mergeCell ref="C16:D16"/>
    <mergeCell ref="C10:D10"/>
    <mergeCell ref="C5:D5"/>
    <mergeCell ref="C6:D6"/>
    <mergeCell ref="C7:D7"/>
    <mergeCell ref="C8:D8"/>
    <mergeCell ref="C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4CB8D-A837-4C03-B845-5B9CACE0504F}">
  <sheetPr>
    <tabColor rgb="FF92D050"/>
  </sheetPr>
  <dimension ref="A1:D65"/>
  <sheetViews>
    <sheetView zoomScaleNormal="100" workbookViewId="0">
      <selection activeCell="G46" sqref="G46"/>
    </sheetView>
  </sheetViews>
  <sheetFormatPr baseColWidth="10" defaultColWidth="11.42578125" defaultRowHeight="15" x14ac:dyDescent="0.25"/>
  <cols>
    <col min="1" max="1" width="38.7109375" customWidth="1"/>
    <col min="2" max="2" width="28.7109375" customWidth="1"/>
    <col min="3" max="3" width="38.7109375" customWidth="1"/>
    <col min="4" max="4" width="28.7109375" customWidth="1"/>
  </cols>
  <sheetData>
    <row r="1" spans="1:4" x14ac:dyDescent="0.25">
      <c r="A1" s="2" t="s">
        <v>321</v>
      </c>
    </row>
    <row r="2" spans="1:4" ht="15.75" thickBot="1" x14ac:dyDescent="0.3"/>
    <row r="3" spans="1:4" ht="26.25" thickBot="1" x14ac:dyDescent="0.3">
      <c r="A3" s="67" t="s">
        <v>4</v>
      </c>
      <c r="B3" s="68"/>
      <c r="C3" s="69"/>
      <c r="D3" s="69"/>
    </row>
    <row r="4" spans="1:4" ht="15.75" thickBot="1" x14ac:dyDescent="0.3">
      <c r="A4" s="70"/>
      <c r="B4" s="70"/>
      <c r="C4" s="71"/>
      <c r="D4" s="71"/>
    </row>
    <row r="5" spans="1:4" x14ac:dyDescent="0.25">
      <c r="A5" s="72" t="s">
        <v>5</v>
      </c>
      <c r="B5" s="73"/>
      <c r="C5" s="129">
        <v>2026</v>
      </c>
      <c r="D5" s="130"/>
    </row>
    <row r="6" spans="1:4" x14ac:dyDescent="0.25">
      <c r="A6" s="74" t="s">
        <v>6</v>
      </c>
      <c r="B6" s="75"/>
      <c r="C6" s="131" t="s">
        <v>258</v>
      </c>
      <c r="D6" s="128"/>
    </row>
    <row r="7" spans="1:4" x14ac:dyDescent="0.25">
      <c r="A7" s="74" t="s">
        <v>7</v>
      </c>
      <c r="B7" s="75"/>
      <c r="C7" s="132">
        <v>46339</v>
      </c>
      <c r="D7" s="128"/>
    </row>
    <row r="8" spans="1:4" x14ac:dyDescent="0.25">
      <c r="A8" s="74" t="s">
        <v>8</v>
      </c>
      <c r="B8" s="75"/>
      <c r="C8" s="127">
        <v>19</v>
      </c>
      <c r="D8" s="128"/>
    </row>
    <row r="9" spans="1:4" x14ac:dyDescent="0.25">
      <c r="A9" s="76" t="s">
        <v>9</v>
      </c>
      <c r="B9" s="77"/>
      <c r="C9" s="133" t="s">
        <v>224</v>
      </c>
      <c r="D9" s="128"/>
    </row>
    <row r="10" spans="1:4" x14ac:dyDescent="0.25">
      <c r="A10" s="76" t="s">
        <v>10</v>
      </c>
      <c r="B10" s="77"/>
      <c r="C10" s="127" t="s">
        <v>225</v>
      </c>
      <c r="D10" s="128"/>
    </row>
    <row r="11" spans="1:4" x14ac:dyDescent="0.25">
      <c r="A11" s="76" t="s">
        <v>11</v>
      </c>
      <c r="B11" s="77"/>
      <c r="C11" s="133" t="s">
        <v>293</v>
      </c>
      <c r="D11" s="128"/>
    </row>
    <row r="12" spans="1:4" x14ac:dyDescent="0.25">
      <c r="A12" s="76" t="s">
        <v>12</v>
      </c>
      <c r="B12" s="78"/>
      <c r="C12" s="133" t="s">
        <v>260</v>
      </c>
      <c r="D12" s="128"/>
    </row>
    <row r="13" spans="1:4" ht="15.75" thickBot="1" x14ac:dyDescent="0.3">
      <c r="A13" s="79" t="s">
        <v>13</v>
      </c>
      <c r="B13" s="80"/>
      <c r="C13" s="134" t="s">
        <v>294</v>
      </c>
      <c r="D13" s="135"/>
    </row>
    <row r="14" spans="1:4" x14ac:dyDescent="0.25">
      <c r="A14" s="81"/>
      <c r="B14" s="81"/>
      <c r="C14" s="81"/>
      <c r="D14" s="81"/>
    </row>
    <row r="15" spans="1:4" ht="15.75" thickBot="1" x14ac:dyDescent="0.3">
      <c r="A15" s="81"/>
      <c r="B15" s="81"/>
      <c r="C15" s="81"/>
      <c r="D15" s="81"/>
    </row>
    <row r="16" spans="1:4" ht="15.75" thickBot="1" x14ac:dyDescent="0.3">
      <c r="A16" s="136" t="s">
        <v>14</v>
      </c>
      <c r="B16" s="137"/>
      <c r="C16" s="138" t="s">
        <v>15</v>
      </c>
      <c r="D16" s="137"/>
    </row>
    <row r="17" spans="1:4" ht="15.75" thickBot="1" x14ac:dyDescent="0.3">
      <c r="A17" s="82" t="s">
        <v>16</v>
      </c>
      <c r="B17" s="83" t="s">
        <v>17</v>
      </c>
      <c r="C17" s="107" t="s">
        <v>16</v>
      </c>
      <c r="D17" s="83" t="s">
        <v>17</v>
      </c>
    </row>
    <row r="18" spans="1:4" x14ac:dyDescent="0.25">
      <c r="A18" s="84" t="s">
        <v>262</v>
      </c>
      <c r="B18" s="85" t="s">
        <v>263</v>
      </c>
      <c r="C18" s="84" t="s">
        <v>295</v>
      </c>
      <c r="D18" s="86" t="s">
        <v>296</v>
      </c>
    </row>
    <row r="19" spans="1:4" x14ac:dyDescent="0.25">
      <c r="A19" s="87" t="s">
        <v>297</v>
      </c>
      <c r="B19" s="88" t="s">
        <v>263</v>
      </c>
      <c r="C19" s="87" t="s">
        <v>298</v>
      </c>
      <c r="D19" s="89" t="s">
        <v>296</v>
      </c>
    </row>
    <row r="20" spans="1:4" x14ac:dyDescent="0.25">
      <c r="A20" s="87" t="s">
        <v>299</v>
      </c>
      <c r="B20" s="88" t="s">
        <v>263</v>
      </c>
      <c r="C20" s="87" t="s">
        <v>300</v>
      </c>
      <c r="D20" s="89" t="s">
        <v>296</v>
      </c>
    </row>
    <row r="21" spans="1:4" x14ac:dyDescent="0.25">
      <c r="A21" s="87" t="s">
        <v>301</v>
      </c>
      <c r="B21" s="88" t="s">
        <v>263</v>
      </c>
      <c r="C21" s="87" t="s">
        <v>300</v>
      </c>
      <c r="D21" s="89" t="s">
        <v>302</v>
      </c>
    </row>
    <row r="22" spans="1:4" x14ac:dyDescent="0.25">
      <c r="A22" s="87" t="s">
        <v>303</v>
      </c>
      <c r="B22" s="88" t="s">
        <v>263</v>
      </c>
      <c r="C22" s="87" t="s">
        <v>304</v>
      </c>
      <c r="D22" s="89" t="s">
        <v>305</v>
      </c>
    </row>
    <row r="23" spans="1:4" x14ac:dyDescent="0.25">
      <c r="A23" s="87" t="s">
        <v>219</v>
      </c>
      <c r="B23" s="88" t="s">
        <v>263</v>
      </c>
      <c r="C23" s="87" t="s">
        <v>306</v>
      </c>
      <c r="D23" s="89" t="s">
        <v>305</v>
      </c>
    </row>
    <row r="24" spans="1:4" x14ac:dyDescent="0.25">
      <c r="A24" s="87" t="s">
        <v>219</v>
      </c>
      <c r="B24" s="88" t="s">
        <v>267</v>
      </c>
      <c r="C24" s="87" t="s">
        <v>307</v>
      </c>
      <c r="D24" s="89" t="s">
        <v>305</v>
      </c>
    </row>
    <row r="25" spans="1:4" x14ac:dyDescent="0.25">
      <c r="A25" s="87" t="s">
        <v>25</v>
      </c>
      <c r="B25" s="88" t="s">
        <v>267</v>
      </c>
      <c r="C25" s="87" t="s">
        <v>308</v>
      </c>
      <c r="D25" s="89" t="s">
        <v>309</v>
      </c>
    </row>
    <row r="26" spans="1:4" x14ac:dyDescent="0.25">
      <c r="A26" s="87" t="s">
        <v>25</v>
      </c>
      <c r="B26" s="88" t="s">
        <v>265</v>
      </c>
      <c r="C26" s="87" t="s">
        <v>310</v>
      </c>
      <c r="D26" s="89" t="s">
        <v>309</v>
      </c>
    </row>
    <row r="27" spans="1:4" x14ac:dyDescent="0.25">
      <c r="A27" s="87" t="s">
        <v>267</v>
      </c>
      <c r="B27" s="88" t="s">
        <v>265</v>
      </c>
      <c r="C27" s="87" t="s">
        <v>308</v>
      </c>
      <c r="D27" s="89" t="s">
        <v>309</v>
      </c>
    </row>
    <row r="28" spans="1:4" x14ac:dyDescent="0.25">
      <c r="A28" s="87" t="s">
        <v>269</v>
      </c>
      <c r="B28" s="88" t="s">
        <v>265</v>
      </c>
      <c r="C28" s="87" t="s">
        <v>308</v>
      </c>
      <c r="D28" s="89" t="s">
        <v>202</v>
      </c>
    </row>
    <row r="29" spans="1:4" x14ac:dyDescent="0.25">
      <c r="A29" s="87" t="s">
        <v>271</v>
      </c>
      <c r="B29" s="88" t="s">
        <v>265</v>
      </c>
      <c r="C29" s="87" t="s">
        <v>311</v>
      </c>
      <c r="D29" s="89" t="s">
        <v>202</v>
      </c>
    </row>
    <row r="30" spans="1:4" x14ac:dyDescent="0.25">
      <c r="A30" s="87" t="s">
        <v>273</v>
      </c>
      <c r="B30" s="88" t="s">
        <v>265</v>
      </c>
      <c r="C30" s="87" t="s">
        <v>312</v>
      </c>
      <c r="D30" s="89" t="s">
        <v>202</v>
      </c>
    </row>
    <row r="31" spans="1:4" x14ac:dyDescent="0.25">
      <c r="A31" s="91" t="s">
        <v>275</v>
      </c>
      <c r="B31" s="88" t="s">
        <v>265</v>
      </c>
      <c r="C31" s="87" t="s">
        <v>313</v>
      </c>
      <c r="D31" s="89" t="s">
        <v>202</v>
      </c>
    </row>
    <row r="32" spans="1:4" x14ac:dyDescent="0.25">
      <c r="A32" s="87" t="s">
        <v>276</v>
      </c>
      <c r="B32" s="88" t="s">
        <v>265</v>
      </c>
      <c r="C32" s="87" t="s">
        <v>314</v>
      </c>
      <c r="D32" s="89" t="s">
        <v>202</v>
      </c>
    </row>
    <row r="33" spans="1:4" x14ac:dyDescent="0.25">
      <c r="A33" s="87" t="s">
        <v>276</v>
      </c>
      <c r="B33" s="88" t="s">
        <v>18</v>
      </c>
      <c r="C33" s="87" t="s">
        <v>203</v>
      </c>
      <c r="D33" s="89" t="s">
        <v>204</v>
      </c>
    </row>
    <row r="34" spans="1:4" x14ac:dyDescent="0.25">
      <c r="A34" s="87" t="s">
        <v>25</v>
      </c>
      <c r="B34" s="88" t="s">
        <v>18</v>
      </c>
      <c r="C34" s="87" t="s">
        <v>205</v>
      </c>
      <c r="D34" s="89" t="s">
        <v>204</v>
      </c>
    </row>
    <row r="35" spans="1:4" x14ac:dyDescent="0.25">
      <c r="A35" s="87" t="s">
        <v>26</v>
      </c>
      <c r="B35" s="88" t="s">
        <v>20</v>
      </c>
      <c r="C35" s="87" t="s">
        <v>205</v>
      </c>
      <c r="D35" s="89" t="s">
        <v>206</v>
      </c>
    </row>
    <row r="36" spans="1:4" x14ac:dyDescent="0.25">
      <c r="A36" s="87" t="s">
        <v>27</v>
      </c>
      <c r="B36" s="88" t="s">
        <v>20</v>
      </c>
      <c r="C36" s="87" t="s">
        <v>207</v>
      </c>
      <c r="D36" s="108" t="s">
        <v>20</v>
      </c>
    </row>
    <row r="37" spans="1:4" x14ac:dyDescent="0.25">
      <c r="A37" s="87" t="s">
        <v>28</v>
      </c>
      <c r="B37" s="88" t="s">
        <v>20</v>
      </c>
      <c r="C37" s="109" t="s">
        <v>27</v>
      </c>
      <c r="D37" s="110" t="s">
        <v>20</v>
      </c>
    </row>
    <row r="38" spans="1:4" x14ac:dyDescent="0.25">
      <c r="A38" s="87" t="s">
        <v>29</v>
      </c>
      <c r="B38" s="88" t="s">
        <v>20</v>
      </c>
      <c r="C38" s="87" t="s">
        <v>21</v>
      </c>
      <c r="D38" s="89" t="s">
        <v>20</v>
      </c>
    </row>
    <row r="39" spans="1:4" x14ac:dyDescent="0.25">
      <c r="A39" s="87" t="s">
        <v>19</v>
      </c>
      <c r="B39" s="88" t="s">
        <v>20</v>
      </c>
      <c r="C39" s="87" t="s">
        <v>22</v>
      </c>
      <c r="D39" s="89" t="s">
        <v>20</v>
      </c>
    </row>
    <row r="40" spans="1:4" x14ac:dyDescent="0.25">
      <c r="A40" s="87" t="s">
        <v>208</v>
      </c>
      <c r="B40" s="88" t="s">
        <v>20</v>
      </c>
      <c r="C40" s="87" t="s">
        <v>23</v>
      </c>
      <c r="D40" s="89" t="s">
        <v>277</v>
      </c>
    </row>
    <row r="41" spans="1:4" x14ac:dyDescent="0.25">
      <c r="A41" s="87" t="s">
        <v>209</v>
      </c>
      <c r="B41" s="88" t="s">
        <v>20</v>
      </c>
      <c r="C41" s="87" t="s">
        <v>23</v>
      </c>
      <c r="D41" s="89" t="s">
        <v>18</v>
      </c>
    </row>
    <row r="42" spans="1:4" x14ac:dyDescent="0.25">
      <c r="A42" s="87" t="s">
        <v>207</v>
      </c>
      <c r="B42" s="88" t="s">
        <v>20</v>
      </c>
      <c r="C42" s="87" t="s">
        <v>279</v>
      </c>
      <c r="D42" s="89" t="s">
        <v>18</v>
      </c>
    </row>
    <row r="43" spans="1:4" x14ac:dyDescent="0.25">
      <c r="A43" s="87" t="s">
        <v>205</v>
      </c>
      <c r="B43" s="88" t="s">
        <v>206</v>
      </c>
      <c r="C43" s="87" t="s">
        <v>276</v>
      </c>
      <c r="D43" s="111" t="s">
        <v>18</v>
      </c>
    </row>
    <row r="44" spans="1:4" x14ac:dyDescent="0.25">
      <c r="A44" s="87" t="s">
        <v>205</v>
      </c>
      <c r="B44" s="88" t="s">
        <v>204</v>
      </c>
      <c r="C44" s="87" t="s">
        <v>315</v>
      </c>
      <c r="D44" s="111" t="s">
        <v>18</v>
      </c>
    </row>
    <row r="45" spans="1:4" x14ac:dyDescent="0.25">
      <c r="A45" s="87" t="s">
        <v>316</v>
      </c>
      <c r="B45" s="88" t="s">
        <v>204</v>
      </c>
      <c r="C45" s="87" t="s">
        <v>25</v>
      </c>
      <c r="D45" s="111" t="s">
        <v>18</v>
      </c>
    </row>
    <row r="46" spans="1:4" x14ac:dyDescent="0.25">
      <c r="A46" s="87" t="s">
        <v>316</v>
      </c>
      <c r="B46" s="88" t="s">
        <v>309</v>
      </c>
      <c r="C46" s="87" t="s">
        <v>25</v>
      </c>
      <c r="D46" s="89" t="s">
        <v>265</v>
      </c>
    </row>
    <row r="47" spans="1:4" x14ac:dyDescent="0.25">
      <c r="A47" s="87" t="s">
        <v>220</v>
      </c>
      <c r="B47" s="88" t="s">
        <v>309</v>
      </c>
      <c r="C47" s="87" t="s">
        <v>219</v>
      </c>
      <c r="D47" s="89" t="s">
        <v>265</v>
      </c>
    </row>
    <row r="48" spans="1:4" x14ac:dyDescent="0.25">
      <c r="A48" s="87" t="s">
        <v>220</v>
      </c>
      <c r="B48" s="88" t="s">
        <v>204</v>
      </c>
      <c r="C48" s="87" t="s">
        <v>303</v>
      </c>
      <c r="D48" s="89" t="s">
        <v>265</v>
      </c>
    </row>
    <row r="49" spans="1:4" x14ac:dyDescent="0.25">
      <c r="A49" s="87" t="s">
        <v>220</v>
      </c>
      <c r="B49" s="88" t="s">
        <v>202</v>
      </c>
      <c r="C49" s="87" t="s">
        <v>303</v>
      </c>
      <c r="D49" s="89" t="s">
        <v>263</v>
      </c>
    </row>
    <row r="50" spans="1:4" x14ac:dyDescent="0.25">
      <c r="A50" s="87" t="s">
        <v>308</v>
      </c>
      <c r="B50" s="88" t="s">
        <v>309</v>
      </c>
      <c r="C50" s="87" t="s">
        <v>301</v>
      </c>
      <c r="D50" s="89" t="s">
        <v>263</v>
      </c>
    </row>
    <row r="51" spans="1:4" x14ac:dyDescent="0.25">
      <c r="A51" s="87" t="s">
        <v>317</v>
      </c>
      <c r="B51" s="88" t="s">
        <v>309</v>
      </c>
      <c r="C51" s="87" t="s">
        <v>299</v>
      </c>
      <c r="D51" s="89" t="s">
        <v>263</v>
      </c>
    </row>
    <row r="52" spans="1:4" x14ac:dyDescent="0.25">
      <c r="A52" s="87" t="s">
        <v>318</v>
      </c>
      <c r="B52" s="88" t="s">
        <v>309</v>
      </c>
      <c r="C52" s="87" t="s">
        <v>297</v>
      </c>
      <c r="D52" s="89" t="s">
        <v>263</v>
      </c>
    </row>
    <row r="53" spans="1:4" x14ac:dyDescent="0.25">
      <c r="A53" s="87" t="s">
        <v>308</v>
      </c>
      <c r="B53" s="88" t="s">
        <v>309</v>
      </c>
      <c r="C53" s="87" t="s">
        <v>262</v>
      </c>
      <c r="D53" s="89" t="s">
        <v>263</v>
      </c>
    </row>
    <row r="54" spans="1:4" x14ac:dyDescent="0.25">
      <c r="A54" s="87" t="s">
        <v>307</v>
      </c>
      <c r="B54" s="88" t="s">
        <v>305</v>
      </c>
      <c r="C54" s="87"/>
      <c r="D54" s="89"/>
    </row>
    <row r="55" spans="1:4" x14ac:dyDescent="0.25">
      <c r="A55" s="87" t="s">
        <v>306</v>
      </c>
      <c r="B55" s="88" t="s">
        <v>305</v>
      </c>
      <c r="C55" s="87"/>
      <c r="D55" s="89"/>
    </row>
    <row r="56" spans="1:4" x14ac:dyDescent="0.25">
      <c r="A56" s="87" t="s">
        <v>304</v>
      </c>
      <c r="B56" s="88" t="s">
        <v>302</v>
      </c>
      <c r="C56" s="87"/>
      <c r="D56" s="89"/>
    </row>
    <row r="57" spans="1:4" x14ac:dyDescent="0.25">
      <c r="A57" s="87" t="s">
        <v>300</v>
      </c>
      <c r="B57" s="88" t="s">
        <v>302</v>
      </c>
      <c r="C57" s="87"/>
      <c r="D57" s="89"/>
    </row>
    <row r="58" spans="1:4" x14ac:dyDescent="0.25">
      <c r="A58" s="87" t="s">
        <v>319</v>
      </c>
      <c r="B58" s="88" t="s">
        <v>302</v>
      </c>
      <c r="C58" s="91"/>
      <c r="D58" s="89"/>
    </row>
    <row r="59" spans="1:4" x14ac:dyDescent="0.25">
      <c r="A59" s="87" t="s">
        <v>300</v>
      </c>
      <c r="B59" s="88" t="s">
        <v>302</v>
      </c>
      <c r="C59" s="87"/>
      <c r="D59" s="89"/>
    </row>
    <row r="60" spans="1:4" x14ac:dyDescent="0.25">
      <c r="A60" s="87" t="s">
        <v>206</v>
      </c>
      <c r="B60" s="88" t="s">
        <v>302</v>
      </c>
      <c r="C60" s="87"/>
      <c r="D60" s="89"/>
    </row>
    <row r="61" spans="1:4" x14ac:dyDescent="0.25">
      <c r="A61" s="87" t="s">
        <v>206</v>
      </c>
      <c r="B61" s="88" t="s">
        <v>296</v>
      </c>
      <c r="C61" s="87"/>
      <c r="D61" s="89"/>
    </row>
    <row r="62" spans="1:4" x14ac:dyDescent="0.25">
      <c r="A62" s="87" t="s">
        <v>320</v>
      </c>
      <c r="B62" s="88" t="s">
        <v>296</v>
      </c>
      <c r="C62" s="87"/>
      <c r="D62" s="89"/>
    </row>
    <row r="63" spans="1:4" x14ac:dyDescent="0.25">
      <c r="A63" s="87" t="s">
        <v>295</v>
      </c>
      <c r="B63" s="88" t="s">
        <v>296</v>
      </c>
      <c r="C63" s="87"/>
      <c r="D63" s="89"/>
    </row>
    <row r="64" spans="1:4" x14ac:dyDescent="0.25">
      <c r="A64" s="87"/>
      <c r="B64" s="88"/>
      <c r="C64" s="87"/>
      <c r="D64" s="89"/>
    </row>
    <row r="65" spans="1:4" ht="15.75" thickBot="1" x14ac:dyDescent="0.3">
      <c r="A65" s="112"/>
      <c r="B65" s="113"/>
      <c r="C65" s="112"/>
      <c r="D65" s="114"/>
    </row>
  </sheetData>
  <mergeCells count="11">
    <mergeCell ref="C10:D10"/>
    <mergeCell ref="C5:D5"/>
    <mergeCell ref="C6:D6"/>
    <mergeCell ref="C7:D7"/>
    <mergeCell ref="C8:D8"/>
    <mergeCell ref="C9:D9"/>
    <mergeCell ref="C11:D11"/>
    <mergeCell ref="C12:D12"/>
    <mergeCell ref="C13:D13"/>
    <mergeCell ref="A16:B16"/>
    <mergeCell ref="C16:D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E6C8-A3D8-4954-B1DF-8012A5A78C19}">
  <sheetPr>
    <tabColor rgb="FF92D050"/>
  </sheetPr>
  <dimension ref="A1:G21"/>
  <sheetViews>
    <sheetView zoomScaleNormal="100" workbookViewId="0">
      <selection activeCell="G6" sqref="G6"/>
    </sheetView>
  </sheetViews>
  <sheetFormatPr baseColWidth="10" defaultColWidth="11.42578125" defaultRowHeight="15" x14ac:dyDescent="0.25"/>
  <cols>
    <col min="2" max="2" width="9.5703125" bestFit="1" customWidth="1"/>
    <col min="3" max="3" width="28.7109375" bestFit="1" customWidth="1"/>
    <col min="4" max="7" width="8.42578125" customWidth="1"/>
  </cols>
  <sheetData>
    <row r="1" spans="1:7" x14ac:dyDescent="0.25">
      <c r="A1" s="13" t="s">
        <v>221</v>
      </c>
    </row>
    <row r="2" spans="1:7" x14ac:dyDescent="0.25">
      <c r="B2" s="145" t="s">
        <v>30</v>
      </c>
      <c r="C2" s="146"/>
      <c r="D2" s="141">
        <f>+'1'!B4</f>
        <v>1901</v>
      </c>
      <c r="E2" s="142"/>
      <c r="F2" s="141" t="str">
        <f>+'1'!B5</f>
        <v>1964n</v>
      </c>
      <c r="G2" s="142"/>
    </row>
    <row r="3" spans="1:7" x14ac:dyDescent="0.25">
      <c r="B3" s="147"/>
      <c r="C3" s="148"/>
      <c r="D3" s="18" t="s">
        <v>31</v>
      </c>
      <c r="E3" s="18" t="s">
        <v>32</v>
      </c>
      <c r="F3" s="18" t="s">
        <v>31</v>
      </c>
      <c r="G3" s="18" t="s">
        <v>32</v>
      </c>
    </row>
    <row r="4" spans="1:7" x14ac:dyDescent="0.25">
      <c r="B4" s="19" t="s">
        <v>33</v>
      </c>
      <c r="C4" s="19" t="s">
        <v>34</v>
      </c>
      <c r="D4" s="8">
        <v>36.76</v>
      </c>
      <c r="E4" s="8">
        <v>32.93</v>
      </c>
      <c r="F4" s="8">
        <v>37.81</v>
      </c>
      <c r="G4" s="8">
        <v>36.53</v>
      </c>
    </row>
    <row r="5" spans="1:7" x14ac:dyDescent="0.25">
      <c r="B5" s="19" t="s">
        <v>33</v>
      </c>
      <c r="C5" s="19" t="s">
        <v>35</v>
      </c>
      <c r="D5" s="8">
        <f t="shared" ref="D5:G5" si="0">D4</f>
        <v>36.76</v>
      </c>
      <c r="E5" s="8">
        <f t="shared" si="0"/>
        <v>32.93</v>
      </c>
      <c r="F5" s="8">
        <f t="shared" si="0"/>
        <v>37.81</v>
      </c>
      <c r="G5" s="8">
        <f t="shared" si="0"/>
        <v>36.53</v>
      </c>
    </row>
    <row r="6" spans="1:7" x14ac:dyDescent="0.25">
      <c r="B6" s="19" t="s">
        <v>36</v>
      </c>
      <c r="C6" s="19" t="s">
        <v>34</v>
      </c>
      <c r="D6" s="8">
        <v>36.76</v>
      </c>
      <c r="E6" s="8">
        <v>32.119999999999997</v>
      </c>
      <c r="F6" s="8">
        <v>37.81</v>
      </c>
      <c r="G6" s="8">
        <v>35.72</v>
      </c>
    </row>
    <row r="7" spans="1:7" x14ac:dyDescent="0.25">
      <c r="B7" s="19" t="s">
        <v>36</v>
      </c>
      <c r="C7" s="19" t="s">
        <v>35</v>
      </c>
      <c r="D7" s="8">
        <f t="shared" ref="D7:G7" si="1">D6</f>
        <v>36.76</v>
      </c>
      <c r="E7" s="8">
        <f t="shared" si="1"/>
        <v>32.119999999999997</v>
      </c>
      <c r="F7" s="8">
        <f t="shared" si="1"/>
        <v>37.81</v>
      </c>
      <c r="G7" s="8">
        <f t="shared" si="1"/>
        <v>35.72</v>
      </c>
    </row>
    <row r="8" spans="1:7" ht="5.0999999999999996" customHeight="1" x14ac:dyDescent="0.25"/>
    <row r="9" spans="1:7" x14ac:dyDescent="0.25">
      <c r="B9" s="19" t="s">
        <v>37</v>
      </c>
      <c r="C9" s="19" t="s">
        <v>34</v>
      </c>
      <c r="D9" s="29">
        <f t="shared" ref="D9:G10" si="2">(D6-D4)/D4</f>
        <v>0</v>
      </c>
      <c r="E9" s="29">
        <f t="shared" si="2"/>
        <v>-2.4597631339204441E-2</v>
      </c>
      <c r="F9" s="29">
        <f t="shared" si="2"/>
        <v>0</v>
      </c>
      <c r="G9" s="29">
        <f t="shared" si="2"/>
        <v>-2.2173555981385224E-2</v>
      </c>
    </row>
    <row r="10" spans="1:7" x14ac:dyDescent="0.25">
      <c r="B10" s="19" t="s">
        <v>37</v>
      </c>
      <c r="C10" s="19" t="s">
        <v>35</v>
      </c>
      <c r="D10" s="29">
        <f t="shared" si="2"/>
        <v>0</v>
      </c>
      <c r="E10" s="29">
        <f t="shared" si="2"/>
        <v>-2.4597631339204441E-2</v>
      </c>
      <c r="F10" s="29">
        <f t="shared" si="2"/>
        <v>0</v>
      </c>
      <c r="G10" s="29">
        <f t="shared" si="2"/>
        <v>-2.2173555981385224E-2</v>
      </c>
    </row>
    <row r="11" spans="1:7" ht="12.6" customHeight="1" x14ac:dyDescent="0.25"/>
    <row r="12" spans="1:7" x14ac:dyDescent="0.25">
      <c r="B12" s="19" t="s">
        <v>33</v>
      </c>
      <c r="C12" s="19" t="s">
        <v>38</v>
      </c>
      <c r="D12" s="143">
        <v>9138</v>
      </c>
      <c r="E12" s="144"/>
      <c r="F12" s="143">
        <v>892</v>
      </c>
      <c r="G12" s="144"/>
    </row>
    <row r="13" spans="1:7" x14ac:dyDescent="0.25">
      <c r="B13" s="19" t="s">
        <v>33</v>
      </c>
      <c r="C13" s="19" t="s">
        <v>39</v>
      </c>
      <c r="D13" s="143">
        <v>8702</v>
      </c>
      <c r="E13" s="144"/>
      <c r="F13" s="143">
        <v>892</v>
      </c>
      <c r="G13" s="144"/>
    </row>
    <row r="14" spans="1:7" x14ac:dyDescent="0.25">
      <c r="B14" s="19" t="s">
        <v>33</v>
      </c>
      <c r="C14" s="19" t="s">
        <v>40</v>
      </c>
      <c r="D14" s="143">
        <v>8134</v>
      </c>
      <c r="E14" s="144"/>
      <c r="F14" s="143">
        <v>892</v>
      </c>
      <c r="G14" s="144"/>
    </row>
    <row r="15" spans="1:7" x14ac:dyDescent="0.25">
      <c r="B15" s="19" t="s">
        <v>41</v>
      </c>
      <c r="C15" s="19" t="s">
        <v>38</v>
      </c>
      <c r="D15" s="143">
        <v>9028</v>
      </c>
      <c r="E15" s="144"/>
      <c r="F15" s="143">
        <v>882</v>
      </c>
      <c r="G15" s="144"/>
    </row>
    <row r="16" spans="1:7" x14ac:dyDescent="0.25">
      <c r="B16" s="19" t="s">
        <v>41</v>
      </c>
      <c r="C16" s="19" t="s">
        <v>39</v>
      </c>
      <c r="D16" s="143">
        <v>8592</v>
      </c>
      <c r="E16" s="144"/>
      <c r="F16" s="143">
        <v>882</v>
      </c>
      <c r="G16" s="144"/>
    </row>
    <row r="17" spans="2:7" x14ac:dyDescent="0.25">
      <c r="B17" s="19" t="s">
        <v>41</v>
      </c>
      <c r="C17" s="19" t="s">
        <v>40</v>
      </c>
      <c r="D17" s="143">
        <v>8035</v>
      </c>
      <c r="E17" s="144"/>
      <c r="F17" s="143">
        <v>882</v>
      </c>
      <c r="G17" s="144"/>
    </row>
    <row r="18" spans="2:7" ht="5.0999999999999996" customHeight="1" x14ac:dyDescent="0.25"/>
    <row r="19" spans="2:7" x14ac:dyDescent="0.25">
      <c r="B19" s="19" t="s">
        <v>37</v>
      </c>
      <c r="C19" s="19" t="s">
        <v>38</v>
      </c>
      <c r="D19" s="139">
        <f>(D15-D12)/D12</f>
        <v>-1.2037644998905668E-2</v>
      </c>
      <c r="E19" s="140"/>
      <c r="F19" s="139">
        <f>(F15-F12)/F12</f>
        <v>-1.1210762331838564E-2</v>
      </c>
      <c r="G19" s="140"/>
    </row>
    <row r="20" spans="2:7" x14ac:dyDescent="0.25">
      <c r="B20" s="19" t="s">
        <v>37</v>
      </c>
      <c r="C20" s="19" t="s">
        <v>39</v>
      </c>
      <c r="D20" s="139">
        <f t="shared" ref="D20:D21" si="3">(D16-D13)/D13</f>
        <v>-1.2640772236267524E-2</v>
      </c>
      <c r="E20" s="140"/>
      <c r="F20" s="139">
        <f t="shared" ref="F20" si="4">(F16-F13)/F13</f>
        <v>-1.1210762331838564E-2</v>
      </c>
      <c r="G20" s="140"/>
    </row>
    <row r="21" spans="2:7" x14ac:dyDescent="0.25">
      <c r="B21" s="19" t="s">
        <v>37</v>
      </c>
      <c r="C21" s="19" t="s">
        <v>40</v>
      </c>
      <c r="D21" s="139">
        <f t="shared" si="3"/>
        <v>-1.2171133513646423E-2</v>
      </c>
      <c r="E21" s="140"/>
      <c r="F21" s="139">
        <f t="shared" ref="F21" si="5">(F17-F14)/F14</f>
        <v>-1.1210762331838564E-2</v>
      </c>
      <c r="G21" s="140"/>
    </row>
  </sheetData>
  <mergeCells count="21">
    <mergeCell ref="B2:C3"/>
    <mergeCell ref="D2:E2"/>
    <mergeCell ref="D12:E12"/>
    <mergeCell ref="D13:E13"/>
    <mergeCell ref="D14:E14"/>
    <mergeCell ref="D21:E21"/>
    <mergeCell ref="F2:G2"/>
    <mergeCell ref="F12:G12"/>
    <mergeCell ref="F13:G13"/>
    <mergeCell ref="F14:G14"/>
    <mergeCell ref="F15:G15"/>
    <mergeCell ref="F16:G16"/>
    <mergeCell ref="F17:G17"/>
    <mergeCell ref="F19:G19"/>
    <mergeCell ref="F20:G20"/>
    <mergeCell ref="F21:G21"/>
    <mergeCell ref="D15:E15"/>
    <mergeCell ref="D16:E16"/>
    <mergeCell ref="D17:E17"/>
    <mergeCell ref="D19:E19"/>
    <mergeCell ref="D20:E20"/>
  </mergeCells>
  <conditionalFormatting sqref="D9:G10 D19:G2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9CB6-2A59-449C-B846-EABCAC3D515F}">
  <sheetPr>
    <tabColor rgb="FF92D050"/>
  </sheetPr>
  <dimension ref="A1:H7"/>
  <sheetViews>
    <sheetView tabSelected="1" workbookViewId="0">
      <selection activeCell="E17" sqref="E17"/>
    </sheetView>
  </sheetViews>
  <sheetFormatPr baseColWidth="10" defaultRowHeight="15" x14ac:dyDescent="0.25"/>
  <cols>
    <col min="5" max="5" width="11.42578125" customWidth="1"/>
    <col min="6" max="6" width="19.28515625" bestFit="1" customWidth="1"/>
    <col min="7" max="7" width="24.85546875" bestFit="1" customWidth="1"/>
    <col min="8" max="8" width="15.140625" bestFit="1" customWidth="1"/>
  </cols>
  <sheetData>
    <row r="1" spans="1:8" x14ac:dyDescent="0.25">
      <c r="A1" s="13" t="s">
        <v>325</v>
      </c>
    </row>
    <row r="3" spans="1:8" ht="45" x14ac:dyDescent="0.25">
      <c r="B3" s="20" t="s">
        <v>226</v>
      </c>
      <c r="C3" s="20" t="s">
        <v>227</v>
      </c>
      <c r="D3" s="20" t="s">
        <v>228</v>
      </c>
      <c r="E3" s="20" t="s">
        <v>229</v>
      </c>
      <c r="F3" s="20" t="s">
        <v>230</v>
      </c>
      <c r="G3" s="20" t="s">
        <v>231</v>
      </c>
      <c r="H3" s="20" t="s">
        <v>232</v>
      </c>
    </row>
    <row r="4" spans="1:8" x14ac:dyDescent="0.25">
      <c r="B4" s="24" t="s">
        <v>234</v>
      </c>
      <c r="C4" s="24">
        <v>346437.44799999997</v>
      </c>
      <c r="D4" s="24">
        <v>6298585.9160000002</v>
      </c>
      <c r="E4" s="24" t="s">
        <v>27</v>
      </c>
      <c r="F4" s="24" t="s">
        <v>343</v>
      </c>
      <c r="G4" s="24" t="s">
        <v>344</v>
      </c>
      <c r="H4" s="24" t="s">
        <v>236</v>
      </c>
    </row>
    <row r="5" spans="1:8" x14ac:dyDescent="0.25">
      <c r="B5" s="24" t="s">
        <v>235</v>
      </c>
      <c r="C5" s="24">
        <v>346387.31699999998</v>
      </c>
      <c r="D5" s="24">
        <v>6298951.7060000002</v>
      </c>
      <c r="E5" s="24" t="s">
        <v>27</v>
      </c>
      <c r="F5" s="24" t="s">
        <v>345</v>
      </c>
      <c r="G5" s="24" t="s">
        <v>346</v>
      </c>
      <c r="H5" s="24" t="s">
        <v>236</v>
      </c>
    </row>
    <row r="6" spans="1:8" x14ac:dyDescent="0.25">
      <c r="B6" s="24" t="s">
        <v>340</v>
      </c>
      <c r="C6" s="24">
        <v>346349.27100000001</v>
      </c>
      <c r="D6" s="24">
        <v>6299221.5109999999</v>
      </c>
      <c r="E6" s="24" t="s">
        <v>27</v>
      </c>
      <c r="F6" s="24" t="s">
        <v>347</v>
      </c>
      <c r="G6" s="24" t="s">
        <v>348</v>
      </c>
      <c r="H6" s="24" t="s">
        <v>236</v>
      </c>
    </row>
    <row r="7" spans="1:8" x14ac:dyDescent="0.25">
      <c r="B7" s="24" t="s">
        <v>233</v>
      </c>
      <c r="C7" s="24">
        <v>346540.26500000001</v>
      </c>
      <c r="D7" s="24">
        <v>6297943.4589999998</v>
      </c>
      <c r="E7" s="24" t="s">
        <v>207</v>
      </c>
      <c r="F7" s="24" t="s">
        <v>341</v>
      </c>
      <c r="G7" s="24" t="s">
        <v>342</v>
      </c>
      <c r="H7" s="24" t="s">
        <v>236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AEE91-FA2E-4916-956D-9CF4A02FA712}">
  <sheetPr>
    <tabColor rgb="FF92D050"/>
  </sheetPr>
  <dimension ref="A1:H15"/>
  <sheetViews>
    <sheetView zoomScaleNormal="100" workbookViewId="0"/>
  </sheetViews>
  <sheetFormatPr baseColWidth="10" defaultColWidth="11.42578125" defaultRowHeight="15" x14ac:dyDescent="0.25"/>
  <cols>
    <col min="1" max="1" width="15.140625" customWidth="1"/>
    <col min="2" max="2" width="14.42578125" bestFit="1" customWidth="1"/>
    <col min="3" max="3" width="15" bestFit="1" customWidth="1"/>
    <col min="4" max="4" width="8.42578125" customWidth="1"/>
    <col min="5" max="5" width="7.85546875" bestFit="1" customWidth="1"/>
    <col min="6" max="6" width="15.28515625" bestFit="1" customWidth="1"/>
    <col min="7" max="7" width="12.42578125" bestFit="1" customWidth="1"/>
    <col min="8" max="8" width="14.85546875" bestFit="1" customWidth="1"/>
    <col min="9" max="11" width="8.42578125" customWidth="1"/>
  </cols>
  <sheetData>
    <row r="1" spans="1:8" x14ac:dyDescent="0.25">
      <c r="A1" s="13" t="s">
        <v>326</v>
      </c>
    </row>
    <row r="3" spans="1:8" ht="45" x14ac:dyDescent="0.25">
      <c r="B3" s="20" t="s">
        <v>42</v>
      </c>
      <c r="C3" s="20" t="s">
        <v>43</v>
      </c>
      <c r="D3" s="20" t="s">
        <v>44</v>
      </c>
      <c r="E3" s="20" t="s">
        <v>45</v>
      </c>
      <c r="F3" s="20" t="s">
        <v>46</v>
      </c>
      <c r="G3" s="20" t="s">
        <v>47</v>
      </c>
      <c r="H3" s="20" t="s">
        <v>48</v>
      </c>
    </row>
    <row r="4" spans="1:8" x14ac:dyDescent="0.25">
      <c r="B4" s="24" t="s">
        <v>237</v>
      </c>
      <c r="C4" s="24" t="s">
        <v>222</v>
      </c>
      <c r="D4" s="24">
        <v>1901</v>
      </c>
      <c r="E4" s="24" t="s">
        <v>32</v>
      </c>
      <c r="F4" s="24" t="s">
        <v>49</v>
      </c>
      <c r="G4" s="24" t="s">
        <v>49</v>
      </c>
      <c r="H4" s="24" t="s">
        <v>49</v>
      </c>
    </row>
    <row r="5" spans="1:8" x14ac:dyDescent="0.25">
      <c r="B5" s="24" t="s">
        <v>223</v>
      </c>
      <c r="C5" s="24" t="s">
        <v>222</v>
      </c>
      <c r="D5" s="24">
        <v>1901</v>
      </c>
      <c r="E5" s="24" t="s">
        <v>32</v>
      </c>
      <c r="F5" s="24" t="s">
        <v>49</v>
      </c>
      <c r="G5" s="24" t="s">
        <v>49</v>
      </c>
      <c r="H5" s="24" t="s">
        <v>49</v>
      </c>
    </row>
    <row r="6" spans="1:8" x14ac:dyDescent="0.25">
      <c r="B6" s="24" t="s">
        <v>238</v>
      </c>
      <c r="C6" s="24" t="s">
        <v>222</v>
      </c>
      <c r="D6" s="24">
        <v>1901</v>
      </c>
      <c r="E6" s="24" t="s">
        <v>32</v>
      </c>
      <c r="F6" s="24" t="s">
        <v>49</v>
      </c>
      <c r="G6" s="24" t="s">
        <v>50</v>
      </c>
      <c r="H6" s="24" t="s">
        <v>49</v>
      </c>
    </row>
    <row r="7" spans="1:8" x14ac:dyDescent="0.25">
      <c r="B7" s="24" t="s">
        <v>239</v>
      </c>
      <c r="C7" s="24" t="s">
        <v>222</v>
      </c>
      <c r="D7" s="24">
        <v>1901</v>
      </c>
      <c r="E7" s="24" t="s">
        <v>32</v>
      </c>
      <c r="F7" s="24" t="s">
        <v>49</v>
      </c>
      <c r="G7" s="24" t="s">
        <v>49</v>
      </c>
      <c r="H7" s="24" t="s">
        <v>49</v>
      </c>
    </row>
    <row r="8" spans="1:8" x14ac:dyDescent="0.25">
      <c r="B8" s="24" t="s">
        <v>240</v>
      </c>
      <c r="C8" s="24" t="s">
        <v>222</v>
      </c>
      <c r="D8" s="24">
        <v>1901</v>
      </c>
      <c r="E8" s="24" t="s">
        <v>32</v>
      </c>
      <c r="F8" s="24" t="s">
        <v>49</v>
      </c>
      <c r="G8" s="24" t="s">
        <v>49</v>
      </c>
      <c r="H8" s="24" t="s">
        <v>49</v>
      </c>
    </row>
    <row r="9" spans="1:8" x14ac:dyDescent="0.25">
      <c r="B9" s="24" t="s">
        <v>241</v>
      </c>
      <c r="C9" s="24" t="s">
        <v>222</v>
      </c>
      <c r="D9" s="24">
        <v>1901</v>
      </c>
      <c r="E9" s="24" t="s">
        <v>32</v>
      </c>
      <c r="F9" s="24" t="s">
        <v>49</v>
      </c>
      <c r="G9" s="24" t="s">
        <v>49</v>
      </c>
      <c r="H9" s="24" t="s">
        <v>49</v>
      </c>
    </row>
    <row r="10" spans="1:8" x14ac:dyDescent="0.25">
      <c r="B10" s="24" t="s">
        <v>237</v>
      </c>
      <c r="C10" s="24" t="s">
        <v>222</v>
      </c>
      <c r="D10" s="24" t="s">
        <v>225</v>
      </c>
      <c r="E10" s="24" t="s">
        <v>32</v>
      </c>
      <c r="F10" s="24" t="s">
        <v>49</v>
      </c>
      <c r="G10" s="24" t="s">
        <v>49</v>
      </c>
      <c r="H10" s="24" t="s">
        <v>49</v>
      </c>
    </row>
    <row r="11" spans="1:8" x14ac:dyDescent="0.25">
      <c r="B11" s="24" t="s">
        <v>223</v>
      </c>
      <c r="C11" s="24" t="s">
        <v>222</v>
      </c>
      <c r="D11" s="24" t="s">
        <v>225</v>
      </c>
      <c r="E11" s="24" t="s">
        <v>32</v>
      </c>
      <c r="F11" s="24" t="s">
        <v>49</v>
      </c>
      <c r="G11" s="24" t="s">
        <v>49</v>
      </c>
      <c r="H11" s="24" t="s">
        <v>49</v>
      </c>
    </row>
    <row r="12" spans="1:8" x14ac:dyDescent="0.25">
      <c r="B12" s="24" t="s">
        <v>238</v>
      </c>
      <c r="C12" s="24" t="s">
        <v>222</v>
      </c>
      <c r="D12" s="24" t="s">
        <v>225</v>
      </c>
      <c r="E12" s="24" t="s">
        <v>32</v>
      </c>
      <c r="F12" s="24" t="s">
        <v>49</v>
      </c>
      <c r="G12" s="24" t="s">
        <v>50</v>
      </c>
      <c r="H12" s="24" t="s">
        <v>49</v>
      </c>
    </row>
    <row r="13" spans="1:8" x14ac:dyDescent="0.25">
      <c r="B13" s="24" t="s">
        <v>239</v>
      </c>
      <c r="C13" s="24" t="s">
        <v>222</v>
      </c>
      <c r="D13" s="24" t="s">
        <v>225</v>
      </c>
      <c r="E13" s="24" t="s">
        <v>32</v>
      </c>
      <c r="F13" s="24" t="s">
        <v>49</v>
      </c>
      <c r="G13" s="24" t="s">
        <v>49</v>
      </c>
      <c r="H13" s="24" t="s">
        <v>49</v>
      </c>
    </row>
    <row r="14" spans="1:8" x14ac:dyDescent="0.25">
      <c r="B14" s="24" t="s">
        <v>240</v>
      </c>
      <c r="C14" s="24" t="s">
        <v>222</v>
      </c>
      <c r="D14" s="24" t="s">
        <v>225</v>
      </c>
      <c r="E14" s="24" t="s">
        <v>32</v>
      </c>
      <c r="F14" s="24" t="s">
        <v>49</v>
      </c>
      <c r="G14" s="24" t="s">
        <v>49</v>
      </c>
      <c r="H14" s="24" t="s">
        <v>49</v>
      </c>
    </row>
    <row r="15" spans="1:8" x14ac:dyDescent="0.25">
      <c r="B15" s="24" t="s">
        <v>241</v>
      </c>
      <c r="C15" s="24" t="s">
        <v>222</v>
      </c>
      <c r="D15" s="24" t="s">
        <v>225</v>
      </c>
      <c r="E15" s="24" t="s">
        <v>32</v>
      </c>
      <c r="F15" s="24" t="s">
        <v>49</v>
      </c>
      <c r="G15" s="24" t="s">
        <v>49</v>
      </c>
      <c r="H15" s="24" t="s">
        <v>49</v>
      </c>
    </row>
  </sheetData>
  <phoneticPr fontId="2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A95D-BC35-4A69-8254-75C41E54F31B}">
  <sheetPr>
    <tabColor rgb="FF92D050"/>
  </sheetPr>
  <dimension ref="A1:G8"/>
  <sheetViews>
    <sheetView zoomScaleNormal="100" workbookViewId="0"/>
  </sheetViews>
  <sheetFormatPr baseColWidth="10" defaultColWidth="11.42578125" defaultRowHeight="15" x14ac:dyDescent="0.25"/>
  <cols>
    <col min="2" max="2" width="9.5703125" bestFit="1" customWidth="1"/>
    <col min="3" max="3" width="7.85546875" bestFit="1" customWidth="1"/>
    <col min="4" max="4" width="10.7109375" bestFit="1" customWidth="1"/>
    <col min="5" max="5" width="9.85546875" bestFit="1" customWidth="1"/>
    <col min="6" max="6" width="15.85546875" bestFit="1" customWidth="1"/>
    <col min="7" max="7" width="14.28515625" bestFit="1" customWidth="1"/>
    <col min="8" max="10" width="8.42578125" customWidth="1"/>
  </cols>
  <sheetData>
    <row r="1" spans="1:7" x14ac:dyDescent="0.25">
      <c r="A1" s="13" t="s">
        <v>327</v>
      </c>
    </row>
    <row r="3" spans="1:7" ht="45" x14ac:dyDescent="0.25">
      <c r="B3" s="20" t="s">
        <v>1</v>
      </c>
      <c r="C3" s="20" t="s">
        <v>45</v>
      </c>
      <c r="D3" s="20" t="s">
        <v>53</v>
      </c>
      <c r="E3" s="20" t="s">
        <v>54</v>
      </c>
      <c r="F3" s="20" t="s">
        <v>55</v>
      </c>
      <c r="G3" s="20" t="s">
        <v>56</v>
      </c>
    </row>
    <row r="4" spans="1:7" x14ac:dyDescent="0.25">
      <c r="B4" s="149">
        <f>+'1'!B4</f>
        <v>1901</v>
      </c>
      <c r="C4" s="25" t="s">
        <v>31</v>
      </c>
      <c r="D4" s="24">
        <v>0</v>
      </c>
      <c r="E4" s="24">
        <v>0</v>
      </c>
      <c r="F4" s="24">
        <v>0</v>
      </c>
      <c r="G4" s="24">
        <v>0</v>
      </c>
    </row>
    <row r="5" spans="1:7" x14ac:dyDescent="0.25">
      <c r="B5" s="149"/>
      <c r="C5" s="25" t="s">
        <v>32</v>
      </c>
      <c r="D5" s="24">
        <v>6</v>
      </c>
      <c r="E5" s="24">
        <v>0</v>
      </c>
      <c r="F5" s="24">
        <v>0</v>
      </c>
      <c r="G5" s="24">
        <v>4</v>
      </c>
    </row>
    <row r="6" spans="1:7" x14ac:dyDescent="0.25">
      <c r="B6" s="149" t="str">
        <f>+'1'!B5</f>
        <v>1964n</v>
      </c>
      <c r="C6" s="25" t="s">
        <v>31</v>
      </c>
      <c r="D6" s="24">
        <v>0</v>
      </c>
      <c r="E6" s="24">
        <v>0</v>
      </c>
      <c r="F6" s="24">
        <v>0</v>
      </c>
      <c r="G6" s="24">
        <v>0</v>
      </c>
    </row>
    <row r="7" spans="1:7" x14ac:dyDescent="0.25">
      <c r="B7" s="149"/>
      <c r="C7" s="25" t="s">
        <v>32</v>
      </c>
      <c r="D7" s="24">
        <v>6</v>
      </c>
      <c r="E7" s="24">
        <v>0</v>
      </c>
      <c r="F7" s="24">
        <v>0</v>
      </c>
      <c r="G7" s="24">
        <v>4</v>
      </c>
    </row>
    <row r="8" spans="1:7" x14ac:dyDescent="0.25">
      <c r="B8" s="150" t="s">
        <v>57</v>
      </c>
      <c r="C8" s="150"/>
      <c r="D8" s="24">
        <f>+SUM(D4:D7)</f>
        <v>12</v>
      </c>
      <c r="E8" s="24">
        <f>+SUM(E4:E7)</f>
        <v>0</v>
      </c>
      <c r="F8" s="24">
        <f>+SUM(F4:F7)</f>
        <v>0</v>
      </c>
      <c r="G8" s="24">
        <f>+SUM(G4:G7)</f>
        <v>8</v>
      </c>
    </row>
  </sheetData>
  <mergeCells count="3">
    <mergeCell ref="B4:B5"/>
    <mergeCell ref="B6:B7"/>
    <mergeCell ref="B8:C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4F16-BE44-4FED-9683-669DBA9B1422}">
  <sheetPr>
    <tabColor rgb="FF92D050"/>
  </sheetPr>
  <dimension ref="A1:AG18"/>
  <sheetViews>
    <sheetView showGridLines="0" workbookViewId="0"/>
  </sheetViews>
  <sheetFormatPr baseColWidth="10" defaultColWidth="11.42578125" defaultRowHeight="15" x14ac:dyDescent="0.25"/>
  <cols>
    <col min="2" max="2" width="10" bestFit="1" customWidth="1"/>
    <col min="3" max="3" width="9.5703125" bestFit="1" customWidth="1"/>
    <col min="4" max="4" width="7.7109375" customWidth="1"/>
    <col min="5" max="8" width="5.5703125" customWidth="1"/>
    <col min="9" max="9" width="5.42578125" customWidth="1"/>
    <col min="10" max="16" width="5.5703125" customWidth="1"/>
    <col min="17" max="20" width="5.28515625" customWidth="1"/>
    <col min="21" max="21" width="5.5703125" bestFit="1" customWidth="1"/>
    <col min="22" max="22" width="6" customWidth="1"/>
    <col min="23" max="25" width="6.140625" customWidth="1"/>
    <col min="26" max="28" width="5.28515625" customWidth="1"/>
    <col min="29" max="33" width="5.42578125" customWidth="1"/>
  </cols>
  <sheetData>
    <row r="1" spans="1:33" x14ac:dyDescent="0.25">
      <c r="A1" s="3" t="s">
        <v>328</v>
      </c>
    </row>
    <row r="2" spans="1:33" x14ac:dyDescent="0.25">
      <c r="E2" s="151" t="s">
        <v>58</v>
      </c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 t="s">
        <v>59</v>
      </c>
      <c r="R2" s="151"/>
      <c r="S2" s="151"/>
      <c r="T2" s="151"/>
      <c r="U2" s="151"/>
      <c r="V2" s="151"/>
      <c r="W2" s="151"/>
      <c r="X2" s="151"/>
      <c r="Y2" s="151"/>
      <c r="Z2" s="151" t="s">
        <v>60</v>
      </c>
      <c r="AA2" s="151"/>
      <c r="AB2" s="151"/>
      <c r="AC2" s="151"/>
      <c r="AD2" s="151"/>
      <c r="AE2" s="151"/>
      <c r="AF2" s="151"/>
      <c r="AG2" s="151"/>
    </row>
    <row r="3" spans="1:33" ht="76.5" x14ac:dyDescent="0.25">
      <c r="E3" s="32" t="s">
        <v>61</v>
      </c>
      <c r="F3" s="32" t="s">
        <v>62</v>
      </c>
      <c r="G3" s="32" t="s">
        <v>63</v>
      </c>
      <c r="H3" s="33" t="s">
        <v>64</v>
      </c>
      <c r="I3" s="32" t="s">
        <v>65</v>
      </c>
      <c r="J3" s="32" t="s">
        <v>66</v>
      </c>
      <c r="K3" s="32" t="s">
        <v>67</v>
      </c>
      <c r="L3" s="32" t="s">
        <v>68</v>
      </c>
      <c r="M3" s="32" t="s">
        <v>69</v>
      </c>
      <c r="N3" s="32" t="s">
        <v>70</v>
      </c>
      <c r="O3" s="32" t="s">
        <v>71</v>
      </c>
      <c r="P3" s="32" t="s">
        <v>72</v>
      </c>
      <c r="Q3" s="32" t="s">
        <v>73</v>
      </c>
      <c r="R3" s="32" t="s">
        <v>74</v>
      </c>
      <c r="S3" s="32" t="s">
        <v>75</v>
      </c>
      <c r="T3" s="32" t="s">
        <v>76</v>
      </c>
      <c r="U3" s="32" t="s">
        <v>77</v>
      </c>
      <c r="V3" s="32" t="s">
        <v>78</v>
      </c>
      <c r="W3" s="32" t="s">
        <v>79</v>
      </c>
      <c r="X3" s="32" t="s">
        <v>80</v>
      </c>
      <c r="Y3" s="32" t="s">
        <v>81</v>
      </c>
      <c r="Z3" s="32" t="s">
        <v>82</v>
      </c>
      <c r="AA3" s="32" t="s">
        <v>83</v>
      </c>
      <c r="AB3" s="32" t="s">
        <v>84</v>
      </c>
      <c r="AC3" s="32" t="s">
        <v>85</v>
      </c>
      <c r="AD3" s="32" t="s">
        <v>86</v>
      </c>
      <c r="AE3" s="32" t="s">
        <v>87</v>
      </c>
      <c r="AF3" s="32" t="s">
        <v>88</v>
      </c>
      <c r="AG3" s="32" t="s">
        <v>89</v>
      </c>
    </row>
    <row r="4" spans="1:33" ht="16.899999999999999" customHeight="1" x14ac:dyDescent="0.25">
      <c r="E4" s="30">
        <v>0</v>
      </c>
      <c r="F4" s="30">
        <v>4.1666666666666664E-2</v>
      </c>
      <c r="G4" s="30">
        <v>0.22916666666666499</v>
      </c>
      <c r="H4" s="30">
        <v>0.27083333333333098</v>
      </c>
      <c r="I4" s="30">
        <v>0.33333333333333298</v>
      </c>
      <c r="J4" s="30">
        <v>0.39583333333333298</v>
      </c>
      <c r="K4" s="30">
        <v>0.52083333333333304</v>
      </c>
      <c r="L4" s="30">
        <v>0.58333333333333304</v>
      </c>
      <c r="M4" s="30">
        <v>0.6875</v>
      </c>
      <c r="N4" s="30">
        <v>0.77083333333333304</v>
      </c>
      <c r="O4" s="30">
        <v>0.85416666666666596</v>
      </c>
      <c r="P4" s="30">
        <v>0.91666666666666663</v>
      </c>
      <c r="Q4" s="30">
        <v>0</v>
      </c>
      <c r="R4" s="30">
        <v>4.1666666666666664E-2</v>
      </c>
      <c r="S4" s="30">
        <v>0.22916666666666599</v>
      </c>
      <c r="T4" s="30">
        <v>0.27083333333333298</v>
      </c>
      <c r="U4" s="30">
        <v>0.375</v>
      </c>
      <c r="V4" s="30">
        <v>0.5</v>
      </c>
      <c r="W4" s="30">
        <v>0.625</v>
      </c>
      <c r="X4" s="30">
        <v>0.8125</v>
      </c>
      <c r="Y4" s="30">
        <v>0.91666666666666663</v>
      </c>
      <c r="Z4" s="30">
        <v>0</v>
      </c>
      <c r="AA4" s="30">
        <v>4.1666666666666664E-2</v>
      </c>
      <c r="AB4" s="30">
        <v>0.22916666666666599</v>
      </c>
      <c r="AC4" s="30">
        <v>0.3125</v>
      </c>
      <c r="AD4" s="30">
        <v>0.54166666666666596</v>
      </c>
      <c r="AE4" s="30">
        <v>0.75</v>
      </c>
      <c r="AF4" s="30">
        <v>0.875</v>
      </c>
      <c r="AG4" s="30">
        <v>0.91666666666666663</v>
      </c>
    </row>
    <row r="5" spans="1:33" x14ac:dyDescent="0.25">
      <c r="B5" s="16" t="s">
        <v>30</v>
      </c>
      <c r="C5" s="16" t="s">
        <v>1</v>
      </c>
      <c r="D5" s="16" t="s">
        <v>45</v>
      </c>
      <c r="E5" s="30">
        <v>4.0972222222222222E-2</v>
      </c>
      <c r="F5" s="30">
        <v>0.22847222222222099</v>
      </c>
      <c r="G5" s="30">
        <v>0.27013888888888699</v>
      </c>
      <c r="H5" s="30">
        <v>0.33263888888888599</v>
      </c>
      <c r="I5" s="30">
        <v>0.39513888888888898</v>
      </c>
      <c r="J5" s="30">
        <v>0.52013888888888904</v>
      </c>
      <c r="K5" s="30">
        <v>0.58263888888888904</v>
      </c>
      <c r="L5" s="30">
        <v>0.686805555555556</v>
      </c>
      <c r="M5" s="30">
        <v>0.77013888888888904</v>
      </c>
      <c r="N5" s="30">
        <v>0.85347222222222197</v>
      </c>
      <c r="O5" s="30">
        <v>0.91597222222222219</v>
      </c>
      <c r="P5" s="30">
        <v>0.999305555555556</v>
      </c>
      <c r="Q5" s="30">
        <v>4.0972222222222222E-2</v>
      </c>
      <c r="R5" s="30">
        <v>0.22847222222222199</v>
      </c>
      <c r="S5" s="30">
        <v>0.27013888888888898</v>
      </c>
      <c r="T5" s="30">
        <v>0.374305555555556</v>
      </c>
      <c r="U5" s="30">
        <v>0.499305555555556</v>
      </c>
      <c r="V5" s="30">
        <v>0.624305555555556</v>
      </c>
      <c r="W5" s="30">
        <v>0.811805555555556</v>
      </c>
      <c r="X5" s="30">
        <v>0.91597222222222219</v>
      </c>
      <c r="Y5" s="30">
        <v>0.999305555555556</v>
      </c>
      <c r="Z5" s="30">
        <v>4.0972222222222222E-2</v>
      </c>
      <c r="AA5" s="30">
        <v>0.22847222222222199</v>
      </c>
      <c r="AB5" s="30">
        <v>0.311805555555556</v>
      </c>
      <c r="AC5" s="30">
        <v>0.54097222222222197</v>
      </c>
      <c r="AD5" s="30">
        <v>0.749305555555556</v>
      </c>
      <c r="AE5" s="30">
        <v>0.874305555555556</v>
      </c>
      <c r="AF5" s="30">
        <v>0.91597222222222219</v>
      </c>
      <c r="AG5" s="30">
        <v>0.999305555555556</v>
      </c>
    </row>
    <row r="6" spans="1:33" x14ac:dyDescent="0.25">
      <c r="B6" s="152" t="s">
        <v>33</v>
      </c>
      <c r="C6" s="8">
        <v>1901</v>
      </c>
      <c r="D6" s="22" t="s">
        <v>31</v>
      </c>
      <c r="E6" s="34">
        <v>3</v>
      </c>
      <c r="F6" s="34">
        <v>2.666666666666667</v>
      </c>
      <c r="G6" s="34">
        <v>8</v>
      </c>
      <c r="H6" s="34">
        <v>8</v>
      </c>
      <c r="I6" s="34">
        <v>8</v>
      </c>
      <c r="J6" s="34">
        <v>7</v>
      </c>
      <c r="K6" s="34">
        <v>6.666666666666667</v>
      </c>
      <c r="L6" s="34">
        <v>6.8</v>
      </c>
      <c r="M6" s="34">
        <v>7</v>
      </c>
      <c r="N6" s="34">
        <v>6.5</v>
      </c>
      <c r="O6" s="34">
        <v>5.333333333333333</v>
      </c>
      <c r="P6" s="34">
        <v>4.5</v>
      </c>
      <c r="Q6" s="34">
        <v>3</v>
      </c>
      <c r="R6" s="34">
        <v>2.4444444444444451</v>
      </c>
      <c r="S6" s="34">
        <v>7</v>
      </c>
      <c r="T6" s="34">
        <v>6</v>
      </c>
      <c r="U6" s="34">
        <v>6.666666666666667</v>
      </c>
      <c r="V6" s="34">
        <v>7.333333333333333</v>
      </c>
      <c r="W6" s="34">
        <v>6.4444444444444446</v>
      </c>
      <c r="X6" s="34">
        <v>4.4000000000000004</v>
      </c>
      <c r="Y6" s="34">
        <v>4</v>
      </c>
      <c r="Z6" s="34">
        <v>3</v>
      </c>
      <c r="AA6" s="34">
        <v>2.2222222222222219</v>
      </c>
      <c r="AB6" s="34">
        <v>6.5</v>
      </c>
      <c r="AC6" s="34">
        <v>5.4545454545454541</v>
      </c>
      <c r="AD6" s="34">
        <v>6.8</v>
      </c>
      <c r="AE6" s="34">
        <v>6.333333333333333</v>
      </c>
      <c r="AF6" s="34">
        <v>4</v>
      </c>
      <c r="AG6" s="34">
        <v>3.5</v>
      </c>
    </row>
    <row r="7" spans="1:33" x14ac:dyDescent="0.25">
      <c r="B7" s="152"/>
      <c r="C7" s="8">
        <v>1901</v>
      </c>
      <c r="D7" s="22" t="s">
        <v>32</v>
      </c>
      <c r="E7" s="34">
        <v>3</v>
      </c>
      <c r="F7" s="34">
        <v>2.4444444444444451</v>
      </c>
      <c r="G7" s="34">
        <v>8</v>
      </c>
      <c r="H7" s="34">
        <v>8</v>
      </c>
      <c r="I7" s="34">
        <v>7.333333333333333</v>
      </c>
      <c r="J7" s="34">
        <v>7</v>
      </c>
      <c r="K7" s="34">
        <v>6.666666666666667</v>
      </c>
      <c r="L7" s="34">
        <v>7.2</v>
      </c>
      <c r="M7" s="34">
        <v>7</v>
      </c>
      <c r="N7" s="34">
        <v>6</v>
      </c>
      <c r="O7" s="34">
        <v>4.666666666666667</v>
      </c>
      <c r="P7" s="34">
        <v>4.5</v>
      </c>
      <c r="Q7" s="34">
        <v>3</v>
      </c>
      <c r="R7" s="34">
        <v>3.1111111111111112</v>
      </c>
      <c r="S7" s="34">
        <v>9</v>
      </c>
      <c r="T7" s="34">
        <v>7.2</v>
      </c>
      <c r="U7" s="34">
        <v>7</v>
      </c>
      <c r="V7" s="34">
        <v>7.333333333333333</v>
      </c>
      <c r="W7" s="34">
        <v>6.666666666666667</v>
      </c>
      <c r="X7" s="34">
        <v>4.4000000000000004</v>
      </c>
      <c r="Y7" s="34">
        <v>4</v>
      </c>
      <c r="Z7" s="34">
        <v>3</v>
      </c>
      <c r="AA7" s="34">
        <v>2.2222222222222219</v>
      </c>
      <c r="AB7" s="34">
        <v>7.5</v>
      </c>
      <c r="AC7" s="34">
        <v>5.6363636363636367</v>
      </c>
      <c r="AD7" s="34">
        <v>6.8</v>
      </c>
      <c r="AE7" s="34">
        <v>6</v>
      </c>
      <c r="AF7" s="34">
        <v>4</v>
      </c>
      <c r="AG7" s="34">
        <v>3.5</v>
      </c>
    </row>
    <row r="8" spans="1:33" x14ac:dyDescent="0.25">
      <c r="B8" s="152" t="s">
        <v>36</v>
      </c>
      <c r="C8" s="8">
        <v>1901</v>
      </c>
      <c r="D8" s="22" t="s">
        <v>31</v>
      </c>
      <c r="E8" s="34">
        <v>3</v>
      </c>
      <c r="F8" s="34">
        <v>2.666666666666667</v>
      </c>
      <c r="G8" s="34">
        <v>8</v>
      </c>
      <c r="H8" s="34">
        <v>8</v>
      </c>
      <c r="I8" s="34">
        <v>8</v>
      </c>
      <c r="J8" s="34">
        <v>7</v>
      </c>
      <c r="K8" s="34">
        <v>6.666666666666667</v>
      </c>
      <c r="L8" s="34">
        <v>6.8</v>
      </c>
      <c r="M8" s="34">
        <v>7</v>
      </c>
      <c r="N8" s="34">
        <v>6.5</v>
      </c>
      <c r="O8" s="34">
        <v>5.333333333333333</v>
      </c>
      <c r="P8" s="34">
        <v>4.5</v>
      </c>
      <c r="Q8" s="34">
        <v>3</v>
      </c>
      <c r="R8" s="34">
        <v>2.4444444444444451</v>
      </c>
      <c r="S8" s="34">
        <v>7</v>
      </c>
      <c r="T8" s="34">
        <v>6</v>
      </c>
      <c r="U8" s="34">
        <v>6.666666666666667</v>
      </c>
      <c r="V8" s="34">
        <v>7.333333333333333</v>
      </c>
      <c r="W8" s="34">
        <v>6.4444444444444446</v>
      </c>
      <c r="X8" s="34">
        <v>4.4000000000000004</v>
      </c>
      <c r="Y8" s="34">
        <v>4</v>
      </c>
      <c r="Z8" s="34">
        <v>3</v>
      </c>
      <c r="AA8" s="34">
        <v>2.2222222222222219</v>
      </c>
      <c r="AB8" s="34">
        <v>6.5</v>
      </c>
      <c r="AC8" s="34">
        <v>5.4545454545454541</v>
      </c>
      <c r="AD8" s="34">
        <v>6.8</v>
      </c>
      <c r="AE8" s="34">
        <v>6.333333333333333</v>
      </c>
      <c r="AF8" s="34">
        <v>4</v>
      </c>
      <c r="AG8" s="34">
        <v>3.5</v>
      </c>
    </row>
    <row r="9" spans="1:33" x14ac:dyDescent="0.25">
      <c r="B9" s="152"/>
      <c r="C9" s="8">
        <v>1901</v>
      </c>
      <c r="D9" s="22" t="s">
        <v>32</v>
      </c>
      <c r="E9" s="34">
        <v>3</v>
      </c>
      <c r="F9" s="34">
        <v>2.4444444444444451</v>
      </c>
      <c r="G9" s="34">
        <v>8</v>
      </c>
      <c r="H9" s="34">
        <v>8</v>
      </c>
      <c r="I9" s="34">
        <v>7.333333333333333</v>
      </c>
      <c r="J9" s="34">
        <v>7</v>
      </c>
      <c r="K9" s="34">
        <v>6.666666666666667</v>
      </c>
      <c r="L9" s="34">
        <v>7.2</v>
      </c>
      <c r="M9" s="34">
        <v>7</v>
      </c>
      <c r="N9" s="34">
        <v>6</v>
      </c>
      <c r="O9" s="34">
        <v>4.666666666666667</v>
      </c>
      <c r="P9" s="34">
        <v>4.5</v>
      </c>
      <c r="Q9" s="34">
        <v>3</v>
      </c>
      <c r="R9" s="34">
        <v>3.1111111111111112</v>
      </c>
      <c r="S9" s="34">
        <v>9</v>
      </c>
      <c r="T9" s="34">
        <v>7.2</v>
      </c>
      <c r="U9" s="34">
        <v>7</v>
      </c>
      <c r="V9" s="34">
        <v>7.333333333333333</v>
      </c>
      <c r="W9" s="34">
        <v>6.666666666666667</v>
      </c>
      <c r="X9" s="34">
        <v>4.4000000000000004</v>
      </c>
      <c r="Y9" s="34">
        <v>4</v>
      </c>
      <c r="Z9" s="34">
        <v>3</v>
      </c>
      <c r="AA9" s="34">
        <v>2.2222222222222219</v>
      </c>
      <c r="AB9" s="34">
        <v>7.5</v>
      </c>
      <c r="AC9" s="34">
        <v>5.6363636363636367</v>
      </c>
      <c r="AD9" s="34">
        <v>6.8</v>
      </c>
      <c r="AE9" s="34">
        <v>6</v>
      </c>
      <c r="AF9" s="34">
        <v>4</v>
      </c>
      <c r="AG9" s="34">
        <v>3.5</v>
      </c>
    </row>
    <row r="10" spans="1:33" x14ac:dyDescent="0.25">
      <c r="B10" s="152" t="s">
        <v>90</v>
      </c>
      <c r="C10" s="8">
        <v>1901</v>
      </c>
      <c r="D10" s="22" t="s">
        <v>31</v>
      </c>
      <c r="E10" s="34">
        <f>E8-E6</f>
        <v>0</v>
      </c>
      <c r="F10" s="34">
        <f t="shared" ref="F10:AG10" si="0">F8-F6</f>
        <v>0</v>
      </c>
      <c r="G10" s="34">
        <f t="shared" si="0"/>
        <v>0</v>
      </c>
      <c r="H10" s="34">
        <f t="shared" si="0"/>
        <v>0</v>
      </c>
      <c r="I10" s="34">
        <f t="shared" si="0"/>
        <v>0</v>
      </c>
      <c r="J10" s="34">
        <f t="shared" si="0"/>
        <v>0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>
        <f t="shared" si="0"/>
        <v>0</v>
      </c>
      <c r="O10" s="34">
        <f t="shared" si="0"/>
        <v>0</v>
      </c>
      <c r="P10" s="34">
        <f t="shared" si="0"/>
        <v>0</v>
      </c>
      <c r="Q10" s="34">
        <f t="shared" si="0"/>
        <v>0</v>
      </c>
      <c r="R10" s="34">
        <f t="shared" si="0"/>
        <v>0</v>
      </c>
      <c r="S10" s="34">
        <f t="shared" si="0"/>
        <v>0</v>
      </c>
      <c r="T10" s="34">
        <f t="shared" si="0"/>
        <v>0</v>
      </c>
      <c r="U10" s="34">
        <f t="shared" si="0"/>
        <v>0</v>
      </c>
      <c r="V10" s="34">
        <f t="shared" si="0"/>
        <v>0</v>
      </c>
      <c r="W10" s="34">
        <f t="shared" si="0"/>
        <v>0</v>
      </c>
      <c r="X10" s="34">
        <f t="shared" si="0"/>
        <v>0</v>
      </c>
      <c r="Y10" s="34">
        <f t="shared" si="0"/>
        <v>0</v>
      </c>
      <c r="Z10" s="34">
        <f t="shared" si="0"/>
        <v>0</v>
      </c>
      <c r="AA10" s="34">
        <f t="shared" si="0"/>
        <v>0</v>
      </c>
      <c r="AB10" s="34">
        <f t="shared" si="0"/>
        <v>0</v>
      </c>
      <c r="AC10" s="34">
        <f t="shared" si="0"/>
        <v>0</v>
      </c>
      <c r="AD10" s="34">
        <f t="shared" si="0"/>
        <v>0</v>
      </c>
      <c r="AE10" s="34">
        <f t="shared" si="0"/>
        <v>0</v>
      </c>
      <c r="AF10" s="34">
        <f t="shared" si="0"/>
        <v>0</v>
      </c>
      <c r="AG10" s="34">
        <f t="shared" si="0"/>
        <v>0</v>
      </c>
    </row>
    <row r="11" spans="1:33" x14ac:dyDescent="0.25">
      <c r="B11" s="152"/>
      <c r="C11" s="8">
        <v>1901</v>
      </c>
      <c r="D11" s="22" t="s">
        <v>32</v>
      </c>
      <c r="E11" s="34">
        <f>E9-E7</f>
        <v>0</v>
      </c>
      <c r="F11" s="34">
        <f t="shared" ref="F11:AG11" si="1">F9-F7</f>
        <v>0</v>
      </c>
      <c r="G11" s="34">
        <f t="shared" si="1"/>
        <v>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4">
        <f t="shared" si="1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4">
        <f t="shared" si="1"/>
        <v>0</v>
      </c>
      <c r="Q11" s="34">
        <f t="shared" si="1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  <c r="V11" s="34">
        <f t="shared" si="1"/>
        <v>0</v>
      </c>
      <c r="W11" s="34">
        <f t="shared" si="1"/>
        <v>0</v>
      </c>
      <c r="X11" s="34">
        <f t="shared" si="1"/>
        <v>0</v>
      </c>
      <c r="Y11" s="34">
        <f t="shared" si="1"/>
        <v>0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34">
        <f t="shared" si="1"/>
        <v>0</v>
      </c>
      <c r="AE11" s="34">
        <f t="shared" si="1"/>
        <v>0</v>
      </c>
      <c r="AF11" s="34">
        <f t="shared" si="1"/>
        <v>0</v>
      </c>
      <c r="AG11" s="34">
        <f t="shared" si="1"/>
        <v>0</v>
      </c>
    </row>
    <row r="12" spans="1:33" ht="6.75" customHeight="1" x14ac:dyDescent="0.25"/>
    <row r="13" spans="1:33" x14ac:dyDescent="0.25">
      <c r="B13" s="152" t="s">
        <v>33</v>
      </c>
      <c r="C13" s="8" t="s">
        <v>225</v>
      </c>
      <c r="D13" s="22" t="s">
        <v>31</v>
      </c>
      <c r="E13" s="34">
        <v>3</v>
      </c>
      <c r="F13" s="34">
        <v>2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</v>
      </c>
      <c r="R13" s="34">
        <v>2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3</v>
      </c>
      <c r="AA13" s="34">
        <v>2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</row>
    <row r="14" spans="1:33" x14ac:dyDescent="0.25">
      <c r="B14" s="152"/>
      <c r="C14" s="8" t="s">
        <v>225</v>
      </c>
      <c r="D14" s="22" t="s">
        <v>32</v>
      </c>
      <c r="E14" s="34">
        <v>3</v>
      </c>
      <c r="F14" s="34">
        <v>2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</v>
      </c>
      <c r="R14" s="34">
        <v>2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3</v>
      </c>
      <c r="AA14" s="34">
        <v>2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</row>
    <row r="15" spans="1:33" x14ac:dyDescent="0.25">
      <c r="B15" s="152" t="s">
        <v>36</v>
      </c>
      <c r="C15" s="8" t="s">
        <v>225</v>
      </c>
      <c r="D15" s="22" t="s">
        <v>31</v>
      </c>
      <c r="E15" s="34">
        <v>3</v>
      </c>
      <c r="F15" s="34">
        <v>2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3</v>
      </c>
      <c r="R15" s="34">
        <v>2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3</v>
      </c>
      <c r="AA15" s="34">
        <v>2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</row>
    <row r="16" spans="1:33" x14ac:dyDescent="0.25">
      <c r="B16" s="152"/>
      <c r="C16" s="8" t="s">
        <v>225</v>
      </c>
      <c r="D16" s="22" t="s">
        <v>32</v>
      </c>
      <c r="E16" s="34">
        <v>3</v>
      </c>
      <c r="F16" s="34">
        <v>2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3</v>
      </c>
      <c r="R16" s="34">
        <v>2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3</v>
      </c>
      <c r="AA16" s="34">
        <v>2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</row>
    <row r="17" spans="2:33" x14ac:dyDescent="0.25">
      <c r="B17" s="152" t="s">
        <v>90</v>
      </c>
      <c r="C17" s="8" t="s">
        <v>225</v>
      </c>
      <c r="D17" s="22" t="s">
        <v>31</v>
      </c>
      <c r="E17" s="34">
        <f>E15-E13</f>
        <v>0</v>
      </c>
      <c r="F17" s="34">
        <f t="shared" ref="F17:AG17" si="2">F15-F13</f>
        <v>0</v>
      </c>
      <c r="G17" s="34">
        <f t="shared" si="2"/>
        <v>0</v>
      </c>
      <c r="H17" s="34">
        <f t="shared" si="2"/>
        <v>0</v>
      </c>
      <c r="I17" s="34">
        <f t="shared" si="2"/>
        <v>0</v>
      </c>
      <c r="J17" s="34">
        <f t="shared" si="2"/>
        <v>0</v>
      </c>
      <c r="K17" s="34">
        <f t="shared" si="2"/>
        <v>0</v>
      </c>
      <c r="L17" s="34">
        <f t="shared" si="2"/>
        <v>0</v>
      </c>
      <c r="M17" s="34">
        <f t="shared" si="2"/>
        <v>0</v>
      </c>
      <c r="N17" s="34">
        <f t="shared" si="2"/>
        <v>0</v>
      </c>
      <c r="O17" s="34">
        <f t="shared" si="2"/>
        <v>0</v>
      </c>
      <c r="P17" s="34">
        <f t="shared" si="2"/>
        <v>0</v>
      </c>
      <c r="Q17" s="34">
        <f t="shared" si="2"/>
        <v>0</v>
      </c>
      <c r="R17" s="34">
        <f t="shared" si="2"/>
        <v>0</v>
      </c>
      <c r="S17" s="34">
        <f t="shared" si="2"/>
        <v>0</v>
      </c>
      <c r="T17" s="34">
        <f t="shared" si="2"/>
        <v>0</v>
      </c>
      <c r="U17" s="34">
        <f t="shared" si="2"/>
        <v>0</v>
      </c>
      <c r="V17" s="34">
        <f t="shared" si="2"/>
        <v>0</v>
      </c>
      <c r="W17" s="34">
        <f t="shared" si="2"/>
        <v>0</v>
      </c>
      <c r="X17" s="34">
        <f t="shared" si="2"/>
        <v>0</v>
      </c>
      <c r="Y17" s="34">
        <f t="shared" si="2"/>
        <v>0</v>
      </c>
      <c r="Z17" s="34">
        <f t="shared" si="2"/>
        <v>0</v>
      </c>
      <c r="AA17" s="34">
        <f t="shared" si="2"/>
        <v>0</v>
      </c>
      <c r="AB17" s="34">
        <f t="shared" si="2"/>
        <v>0</v>
      </c>
      <c r="AC17" s="34">
        <f t="shared" si="2"/>
        <v>0</v>
      </c>
      <c r="AD17" s="34">
        <f t="shared" si="2"/>
        <v>0</v>
      </c>
      <c r="AE17" s="34">
        <f t="shared" si="2"/>
        <v>0</v>
      </c>
      <c r="AF17" s="34">
        <f t="shared" si="2"/>
        <v>0</v>
      </c>
      <c r="AG17" s="34">
        <f t="shared" si="2"/>
        <v>0</v>
      </c>
    </row>
    <row r="18" spans="2:33" x14ac:dyDescent="0.25">
      <c r="B18" s="152"/>
      <c r="C18" s="8" t="s">
        <v>225</v>
      </c>
      <c r="D18" s="22" t="s">
        <v>32</v>
      </c>
      <c r="E18" s="34">
        <f>E16-E14</f>
        <v>0</v>
      </c>
      <c r="F18" s="34">
        <f t="shared" ref="F18:AG18" si="3">F16-F14</f>
        <v>0</v>
      </c>
      <c r="G18" s="34">
        <f t="shared" si="3"/>
        <v>0</v>
      </c>
      <c r="H18" s="34">
        <f t="shared" si="3"/>
        <v>0</v>
      </c>
      <c r="I18" s="34">
        <f t="shared" si="3"/>
        <v>0</v>
      </c>
      <c r="J18" s="34">
        <f t="shared" si="3"/>
        <v>0</v>
      </c>
      <c r="K18" s="34">
        <f t="shared" si="3"/>
        <v>0</v>
      </c>
      <c r="L18" s="34">
        <f t="shared" si="3"/>
        <v>0</v>
      </c>
      <c r="M18" s="34">
        <f t="shared" si="3"/>
        <v>0</v>
      </c>
      <c r="N18" s="34">
        <f t="shared" si="3"/>
        <v>0</v>
      </c>
      <c r="O18" s="34">
        <f t="shared" si="3"/>
        <v>0</v>
      </c>
      <c r="P18" s="34">
        <f t="shared" si="3"/>
        <v>0</v>
      </c>
      <c r="Q18" s="34">
        <f t="shared" si="3"/>
        <v>0</v>
      </c>
      <c r="R18" s="34">
        <f t="shared" si="3"/>
        <v>0</v>
      </c>
      <c r="S18" s="34">
        <f t="shared" si="3"/>
        <v>0</v>
      </c>
      <c r="T18" s="34">
        <f t="shared" si="3"/>
        <v>0</v>
      </c>
      <c r="U18" s="34">
        <f t="shared" si="3"/>
        <v>0</v>
      </c>
      <c r="V18" s="34">
        <f t="shared" si="3"/>
        <v>0</v>
      </c>
      <c r="W18" s="34">
        <f t="shared" si="3"/>
        <v>0</v>
      </c>
      <c r="X18" s="34">
        <f t="shared" si="3"/>
        <v>0</v>
      </c>
      <c r="Y18" s="34">
        <f t="shared" si="3"/>
        <v>0</v>
      </c>
      <c r="Z18" s="34">
        <f t="shared" si="3"/>
        <v>0</v>
      </c>
      <c r="AA18" s="34">
        <f t="shared" si="3"/>
        <v>0</v>
      </c>
      <c r="AB18" s="34">
        <f t="shared" si="3"/>
        <v>0</v>
      </c>
      <c r="AC18" s="34">
        <f t="shared" si="3"/>
        <v>0</v>
      </c>
      <c r="AD18" s="34">
        <f t="shared" si="3"/>
        <v>0</v>
      </c>
      <c r="AE18" s="34">
        <f t="shared" si="3"/>
        <v>0</v>
      </c>
      <c r="AF18" s="34">
        <f t="shared" si="3"/>
        <v>0</v>
      </c>
      <c r="AG18" s="34">
        <f t="shared" si="3"/>
        <v>0</v>
      </c>
    </row>
  </sheetData>
  <mergeCells count="9">
    <mergeCell ref="Q2:Y2"/>
    <mergeCell ref="Z2:AG2"/>
    <mergeCell ref="B13:B14"/>
    <mergeCell ref="B15:B16"/>
    <mergeCell ref="B17:B18"/>
    <mergeCell ref="B6:B7"/>
    <mergeCell ref="B8:B9"/>
    <mergeCell ref="B10:B11"/>
    <mergeCell ref="E2:P2"/>
  </mergeCells>
  <conditionalFormatting sqref="E10:AG11">
    <cfRule type="cellIs" dxfId="14" priority="11" operator="lessThan">
      <formula>0</formula>
    </cfRule>
    <cfRule type="cellIs" dxfId="13" priority="12" operator="greaterThan">
      <formula>0</formula>
    </cfRule>
  </conditionalFormatting>
  <conditionalFormatting sqref="E17:AG18">
    <cfRule type="cellIs" dxfId="12" priority="7" operator="lessThan">
      <formula>0</formula>
    </cfRule>
    <cfRule type="cellIs" dxfId="11" priority="8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8147-6FF7-465D-B93E-01BC00F0135F}">
  <sheetPr>
    <tabColor rgb="FF92D050"/>
  </sheetPr>
  <dimension ref="A1:AG18"/>
  <sheetViews>
    <sheetView showGridLines="0" workbookViewId="0"/>
  </sheetViews>
  <sheetFormatPr baseColWidth="10" defaultColWidth="11.42578125" defaultRowHeight="15" x14ac:dyDescent="0.25"/>
  <cols>
    <col min="2" max="2" width="10" bestFit="1" customWidth="1"/>
    <col min="3" max="3" width="9.5703125" bestFit="1" customWidth="1"/>
    <col min="4" max="4" width="7.7109375" customWidth="1"/>
    <col min="5" max="8" width="5.5703125" customWidth="1"/>
    <col min="9" max="9" width="5.42578125" customWidth="1"/>
    <col min="10" max="16" width="5.5703125" customWidth="1"/>
    <col min="17" max="20" width="5.28515625" customWidth="1"/>
    <col min="21" max="21" width="5.5703125" bestFit="1" customWidth="1"/>
    <col min="22" max="22" width="6" customWidth="1"/>
    <col min="23" max="25" width="6.140625" customWidth="1"/>
    <col min="26" max="28" width="5.28515625" customWidth="1"/>
    <col min="29" max="33" width="5.42578125" customWidth="1"/>
  </cols>
  <sheetData>
    <row r="1" spans="1:33" x14ac:dyDescent="0.25">
      <c r="A1" s="3" t="s">
        <v>329</v>
      </c>
    </row>
    <row r="2" spans="1:33" x14ac:dyDescent="0.25">
      <c r="E2" s="151" t="s">
        <v>58</v>
      </c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 t="s">
        <v>59</v>
      </c>
      <c r="R2" s="151"/>
      <c r="S2" s="151"/>
      <c r="T2" s="151"/>
      <c r="U2" s="151"/>
      <c r="V2" s="151"/>
      <c r="W2" s="151"/>
      <c r="X2" s="151"/>
      <c r="Y2" s="151"/>
      <c r="Z2" s="151" t="s">
        <v>60</v>
      </c>
      <c r="AA2" s="151"/>
      <c r="AB2" s="151"/>
      <c r="AC2" s="151"/>
      <c r="AD2" s="151"/>
      <c r="AE2" s="151"/>
      <c r="AF2" s="151"/>
      <c r="AG2" s="151"/>
    </row>
    <row r="3" spans="1:33" ht="76.5" x14ac:dyDescent="0.25">
      <c r="E3" s="32" t="s">
        <v>61</v>
      </c>
      <c r="F3" s="32" t="s">
        <v>62</v>
      </c>
      <c r="G3" s="32" t="s">
        <v>63</v>
      </c>
      <c r="H3" s="33" t="s">
        <v>64</v>
      </c>
      <c r="I3" s="32" t="s">
        <v>65</v>
      </c>
      <c r="J3" s="32" t="s">
        <v>66</v>
      </c>
      <c r="K3" s="32" t="s">
        <v>67</v>
      </c>
      <c r="L3" s="32" t="s">
        <v>68</v>
      </c>
      <c r="M3" s="32" t="s">
        <v>69</v>
      </c>
      <c r="N3" s="32" t="s">
        <v>70</v>
      </c>
      <c r="O3" s="32" t="s">
        <v>71</v>
      </c>
      <c r="P3" s="32" t="s">
        <v>72</v>
      </c>
      <c r="Q3" s="32" t="s">
        <v>73</v>
      </c>
      <c r="R3" s="32" t="s">
        <v>74</v>
      </c>
      <c r="S3" s="32" t="s">
        <v>75</v>
      </c>
      <c r="T3" s="32" t="s">
        <v>76</v>
      </c>
      <c r="U3" s="32" t="s">
        <v>77</v>
      </c>
      <c r="V3" s="32" t="s">
        <v>78</v>
      </c>
      <c r="W3" s="32" t="s">
        <v>79</v>
      </c>
      <c r="X3" s="32" t="s">
        <v>80</v>
      </c>
      <c r="Y3" s="32" t="s">
        <v>81</v>
      </c>
      <c r="Z3" s="32" t="s">
        <v>82</v>
      </c>
      <c r="AA3" s="32" t="s">
        <v>83</v>
      </c>
      <c r="AB3" s="32" t="s">
        <v>84</v>
      </c>
      <c r="AC3" s="32" t="s">
        <v>85</v>
      </c>
      <c r="AD3" s="32" t="s">
        <v>86</v>
      </c>
      <c r="AE3" s="32" t="s">
        <v>87</v>
      </c>
      <c r="AF3" s="32" t="s">
        <v>88</v>
      </c>
      <c r="AG3" s="32" t="s">
        <v>89</v>
      </c>
    </row>
    <row r="4" spans="1:33" ht="16.899999999999999" customHeight="1" x14ac:dyDescent="0.25">
      <c r="E4" s="30">
        <v>0</v>
      </c>
      <c r="F4" s="30">
        <v>4.1666666666666664E-2</v>
      </c>
      <c r="G4" s="30">
        <v>0.22916666666666499</v>
      </c>
      <c r="H4" s="30">
        <v>0.27083333333333098</v>
      </c>
      <c r="I4" s="30">
        <v>0.33333333333333298</v>
      </c>
      <c r="J4" s="30">
        <v>0.39583333333333298</v>
      </c>
      <c r="K4" s="30">
        <v>0.52083333333333304</v>
      </c>
      <c r="L4" s="30">
        <v>0.58333333333333304</v>
      </c>
      <c r="M4" s="30">
        <v>0.6875</v>
      </c>
      <c r="N4" s="30">
        <v>0.77083333333333304</v>
      </c>
      <c r="O4" s="30">
        <v>0.85416666666666596</v>
      </c>
      <c r="P4" s="30">
        <v>0.91666666666666663</v>
      </c>
      <c r="Q4" s="30">
        <v>0</v>
      </c>
      <c r="R4" s="30">
        <v>4.1666666666666664E-2</v>
      </c>
      <c r="S4" s="30">
        <v>0.22916666666666599</v>
      </c>
      <c r="T4" s="30">
        <v>0.27083333333333298</v>
      </c>
      <c r="U4" s="30">
        <v>0.375</v>
      </c>
      <c r="V4" s="30">
        <v>0.5</v>
      </c>
      <c r="W4" s="30">
        <v>0.625</v>
      </c>
      <c r="X4" s="30">
        <v>0.8125</v>
      </c>
      <c r="Y4" s="30">
        <v>0.91666666666666663</v>
      </c>
      <c r="Z4" s="30">
        <v>0</v>
      </c>
      <c r="AA4" s="30">
        <v>4.1666666666666664E-2</v>
      </c>
      <c r="AB4" s="30">
        <v>0.22916666666666599</v>
      </c>
      <c r="AC4" s="30">
        <v>0.3125</v>
      </c>
      <c r="AD4" s="30">
        <v>0.54166666666666596</v>
      </c>
      <c r="AE4" s="30">
        <v>0.75</v>
      </c>
      <c r="AF4" s="30">
        <v>0.875</v>
      </c>
      <c r="AG4" s="30">
        <v>0.91666666666666663</v>
      </c>
    </row>
    <row r="5" spans="1:33" x14ac:dyDescent="0.25">
      <c r="B5" s="16" t="s">
        <v>30</v>
      </c>
      <c r="C5" s="16" t="s">
        <v>1</v>
      </c>
      <c r="D5" s="16" t="s">
        <v>45</v>
      </c>
      <c r="E5" s="30">
        <v>4.0972222222222222E-2</v>
      </c>
      <c r="F5" s="30">
        <v>0.22847222222222099</v>
      </c>
      <c r="G5" s="30">
        <v>0.27013888888888699</v>
      </c>
      <c r="H5" s="30">
        <v>0.33263888888888599</v>
      </c>
      <c r="I5" s="30">
        <v>0.39513888888888898</v>
      </c>
      <c r="J5" s="30">
        <v>0.52013888888888904</v>
      </c>
      <c r="K5" s="30">
        <v>0.58263888888888904</v>
      </c>
      <c r="L5" s="30">
        <v>0.686805555555556</v>
      </c>
      <c r="M5" s="30">
        <v>0.77013888888888904</v>
      </c>
      <c r="N5" s="30">
        <v>0.85347222222222197</v>
      </c>
      <c r="O5" s="30">
        <v>0.91597222222222219</v>
      </c>
      <c r="P5" s="30">
        <v>0.999305555555556</v>
      </c>
      <c r="Q5" s="30">
        <v>4.0972222222222222E-2</v>
      </c>
      <c r="R5" s="30">
        <v>0.22847222222222199</v>
      </c>
      <c r="S5" s="30">
        <v>0.27013888888888898</v>
      </c>
      <c r="T5" s="30">
        <v>0.374305555555556</v>
      </c>
      <c r="U5" s="30">
        <v>0.499305555555556</v>
      </c>
      <c r="V5" s="30">
        <v>0.624305555555556</v>
      </c>
      <c r="W5" s="30">
        <v>0.811805555555556</v>
      </c>
      <c r="X5" s="30">
        <v>0.91597222222222219</v>
      </c>
      <c r="Y5" s="30">
        <v>0.999305555555556</v>
      </c>
      <c r="Z5" s="30">
        <v>4.0972222222222222E-2</v>
      </c>
      <c r="AA5" s="30">
        <v>0.22847222222222199</v>
      </c>
      <c r="AB5" s="30">
        <v>0.311805555555556</v>
      </c>
      <c r="AC5" s="30">
        <v>0.54097222222222197</v>
      </c>
      <c r="AD5" s="30">
        <v>0.749305555555556</v>
      </c>
      <c r="AE5" s="30">
        <v>0.874305555555556</v>
      </c>
      <c r="AF5" s="30">
        <v>0.91597222222222219</v>
      </c>
      <c r="AG5" s="30">
        <v>0.999305555555556</v>
      </c>
    </row>
    <row r="6" spans="1:33" x14ac:dyDescent="0.25">
      <c r="B6" s="152" t="s">
        <v>33</v>
      </c>
      <c r="C6" s="8">
        <v>1901</v>
      </c>
      <c r="D6" s="22" t="s">
        <v>31</v>
      </c>
      <c r="E6" s="21">
        <v>270</v>
      </c>
      <c r="F6" s="21">
        <v>240</v>
      </c>
      <c r="G6" s="21">
        <v>720</v>
      </c>
      <c r="H6" s="21">
        <v>720</v>
      </c>
      <c r="I6" s="21">
        <v>720</v>
      </c>
      <c r="J6" s="21">
        <v>630</v>
      </c>
      <c r="K6" s="21">
        <v>600</v>
      </c>
      <c r="L6" s="21">
        <v>612</v>
      </c>
      <c r="M6" s="21">
        <v>630</v>
      </c>
      <c r="N6" s="21">
        <v>585</v>
      </c>
      <c r="O6" s="21">
        <v>480</v>
      </c>
      <c r="P6" s="21">
        <v>405</v>
      </c>
      <c r="Q6" s="21">
        <v>270</v>
      </c>
      <c r="R6" s="21">
        <v>220</v>
      </c>
      <c r="S6" s="21">
        <v>630</v>
      </c>
      <c r="T6" s="21">
        <v>540</v>
      </c>
      <c r="U6" s="21">
        <v>600</v>
      </c>
      <c r="V6" s="21">
        <v>660</v>
      </c>
      <c r="W6" s="21">
        <v>580</v>
      </c>
      <c r="X6" s="21">
        <v>396</v>
      </c>
      <c r="Y6" s="21">
        <v>360</v>
      </c>
      <c r="Z6" s="21">
        <v>270</v>
      </c>
      <c r="AA6" s="21">
        <v>200</v>
      </c>
      <c r="AB6" s="21">
        <v>585</v>
      </c>
      <c r="AC6" s="21">
        <v>490.90909090909088</v>
      </c>
      <c r="AD6" s="21">
        <v>612</v>
      </c>
      <c r="AE6" s="21">
        <v>570</v>
      </c>
      <c r="AF6" s="21">
        <v>360</v>
      </c>
      <c r="AG6" s="21">
        <v>315</v>
      </c>
    </row>
    <row r="7" spans="1:33" x14ac:dyDescent="0.25">
      <c r="B7" s="152"/>
      <c r="C7" s="8">
        <v>1901</v>
      </c>
      <c r="D7" s="22" t="s">
        <v>32</v>
      </c>
      <c r="E7" s="21">
        <v>270</v>
      </c>
      <c r="F7" s="21">
        <v>220</v>
      </c>
      <c r="G7" s="21">
        <v>720</v>
      </c>
      <c r="H7" s="21">
        <v>720</v>
      </c>
      <c r="I7" s="21">
        <v>660</v>
      </c>
      <c r="J7" s="21">
        <v>630</v>
      </c>
      <c r="K7" s="21">
        <v>600</v>
      </c>
      <c r="L7" s="21">
        <v>648</v>
      </c>
      <c r="M7" s="21">
        <v>630</v>
      </c>
      <c r="N7" s="21">
        <v>540</v>
      </c>
      <c r="O7" s="21">
        <v>420</v>
      </c>
      <c r="P7" s="21">
        <v>405</v>
      </c>
      <c r="Q7" s="21">
        <v>270</v>
      </c>
      <c r="R7" s="21">
        <v>280</v>
      </c>
      <c r="S7" s="21">
        <v>810</v>
      </c>
      <c r="T7" s="21">
        <v>648</v>
      </c>
      <c r="U7" s="21">
        <v>630</v>
      </c>
      <c r="V7" s="21">
        <v>660</v>
      </c>
      <c r="W7" s="21">
        <v>600</v>
      </c>
      <c r="X7" s="21">
        <v>396</v>
      </c>
      <c r="Y7" s="21">
        <v>360</v>
      </c>
      <c r="Z7" s="21">
        <v>270</v>
      </c>
      <c r="AA7" s="21">
        <v>200</v>
      </c>
      <c r="AB7" s="21">
        <v>675</v>
      </c>
      <c r="AC7" s="21">
        <v>507.27272727272731</v>
      </c>
      <c r="AD7" s="21">
        <v>612</v>
      </c>
      <c r="AE7" s="21">
        <v>540</v>
      </c>
      <c r="AF7" s="21">
        <v>360</v>
      </c>
      <c r="AG7" s="21">
        <v>315</v>
      </c>
    </row>
    <row r="8" spans="1:33" x14ac:dyDescent="0.25">
      <c r="B8" s="152" t="s">
        <v>36</v>
      </c>
      <c r="C8" s="8">
        <v>1901</v>
      </c>
      <c r="D8" s="22" t="s">
        <v>31</v>
      </c>
      <c r="E8" s="21">
        <f>+'8'!E8*90</f>
        <v>270</v>
      </c>
      <c r="F8" s="21">
        <f>+'8'!F8*90</f>
        <v>240.00000000000003</v>
      </c>
      <c r="G8" s="21">
        <f>+'8'!G8*90</f>
        <v>720</v>
      </c>
      <c r="H8" s="21">
        <f>+'8'!H8*90</f>
        <v>720</v>
      </c>
      <c r="I8" s="21">
        <f>+'8'!I8*90</f>
        <v>720</v>
      </c>
      <c r="J8" s="21">
        <f>+'8'!J8*90</f>
        <v>630</v>
      </c>
      <c r="K8" s="21">
        <f>+'8'!K8*90</f>
        <v>600</v>
      </c>
      <c r="L8" s="21">
        <f>+'8'!L8*90</f>
        <v>612</v>
      </c>
      <c r="M8" s="21">
        <f>+'8'!M8*90</f>
        <v>630</v>
      </c>
      <c r="N8" s="21">
        <f>+'8'!N8*90</f>
        <v>585</v>
      </c>
      <c r="O8" s="21">
        <f>+'8'!O8*90</f>
        <v>480</v>
      </c>
      <c r="P8" s="21">
        <f>+'8'!P8*90</f>
        <v>405</v>
      </c>
      <c r="Q8" s="21">
        <f>+'8'!Q8*90</f>
        <v>270</v>
      </c>
      <c r="R8" s="21">
        <f>+'8'!R8*90</f>
        <v>220.00000000000006</v>
      </c>
      <c r="S8" s="21">
        <f>+'8'!S8*90</f>
        <v>630</v>
      </c>
      <c r="T8" s="21">
        <f>+'8'!T8*90</f>
        <v>540</v>
      </c>
      <c r="U8" s="21">
        <f>+'8'!U8*90</f>
        <v>600</v>
      </c>
      <c r="V8" s="21">
        <f>+'8'!V8*90</f>
        <v>660</v>
      </c>
      <c r="W8" s="21">
        <f>+'8'!W8*90</f>
        <v>580</v>
      </c>
      <c r="X8" s="21">
        <f>+'8'!X8*90</f>
        <v>396.00000000000006</v>
      </c>
      <c r="Y8" s="21">
        <f>+'8'!Y8*90</f>
        <v>360</v>
      </c>
      <c r="Z8" s="21">
        <f>+'8'!Z8*90</f>
        <v>270</v>
      </c>
      <c r="AA8" s="21">
        <f>+'8'!AA8*90</f>
        <v>199.99999999999997</v>
      </c>
      <c r="AB8" s="21">
        <f>+'8'!AB8*90</f>
        <v>585</v>
      </c>
      <c r="AC8" s="21">
        <f>+'8'!AC8*90</f>
        <v>490.90909090909088</v>
      </c>
      <c r="AD8" s="21">
        <f>+'8'!AD8*90</f>
        <v>612</v>
      </c>
      <c r="AE8" s="21">
        <f>+'8'!AE8*90</f>
        <v>570</v>
      </c>
      <c r="AF8" s="21">
        <f>+'8'!AF8*90</f>
        <v>360</v>
      </c>
      <c r="AG8" s="21">
        <f>+'8'!AG8*90</f>
        <v>315</v>
      </c>
    </row>
    <row r="9" spans="1:33" x14ac:dyDescent="0.25">
      <c r="B9" s="152"/>
      <c r="C9" s="8">
        <v>1901</v>
      </c>
      <c r="D9" s="22" t="s">
        <v>32</v>
      </c>
      <c r="E9" s="21">
        <f>+'8'!E9*90</f>
        <v>270</v>
      </c>
      <c r="F9" s="21">
        <f>+'8'!F9*90</f>
        <v>220.00000000000006</v>
      </c>
      <c r="G9" s="21">
        <f>+'8'!G9*90</f>
        <v>720</v>
      </c>
      <c r="H9" s="21">
        <f>+'8'!H9*90</f>
        <v>720</v>
      </c>
      <c r="I9" s="21">
        <f>+'8'!I9*90</f>
        <v>660</v>
      </c>
      <c r="J9" s="21">
        <f>+'8'!J9*90</f>
        <v>630</v>
      </c>
      <c r="K9" s="21">
        <f>+'8'!K9*90</f>
        <v>600</v>
      </c>
      <c r="L9" s="21">
        <f>+'8'!L9*90</f>
        <v>648</v>
      </c>
      <c r="M9" s="21">
        <f>+'8'!M9*90</f>
        <v>630</v>
      </c>
      <c r="N9" s="21">
        <f>+'8'!N9*90</f>
        <v>540</v>
      </c>
      <c r="O9" s="21">
        <f>+'8'!O9*90</f>
        <v>420</v>
      </c>
      <c r="P9" s="21">
        <f>+'8'!P9*90</f>
        <v>405</v>
      </c>
      <c r="Q9" s="21">
        <f>+'8'!Q9*90</f>
        <v>270</v>
      </c>
      <c r="R9" s="21">
        <f>+'8'!R9*90</f>
        <v>280</v>
      </c>
      <c r="S9" s="21">
        <f>+'8'!S9*90</f>
        <v>810</v>
      </c>
      <c r="T9" s="21">
        <f>+'8'!T9*90</f>
        <v>648</v>
      </c>
      <c r="U9" s="21">
        <f>+'8'!U9*90</f>
        <v>630</v>
      </c>
      <c r="V9" s="21">
        <f>+'8'!V9*90</f>
        <v>660</v>
      </c>
      <c r="W9" s="21">
        <f>+'8'!W9*90</f>
        <v>600</v>
      </c>
      <c r="X9" s="21">
        <f>+'8'!X9*90</f>
        <v>396.00000000000006</v>
      </c>
      <c r="Y9" s="21">
        <f>+'8'!Y9*90</f>
        <v>360</v>
      </c>
      <c r="Z9" s="21">
        <f>+'8'!Z9*90</f>
        <v>270</v>
      </c>
      <c r="AA9" s="21">
        <f>+'8'!AA9*90</f>
        <v>199.99999999999997</v>
      </c>
      <c r="AB9" s="21">
        <f>+'8'!AB9*90</f>
        <v>675</v>
      </c>
      <c r="AC9" s="21">
        <f>+'8'!AC9*90</f>
        <v>507.27272727272731</v>
      </c>
      <c r="AD9" s="21">
        <f>+'8'!AD9*90</f>
        <v>612</v>
      </c>
      <c r="AE9" s="21">
        <f>+'8'!AE9*90</f>
        <v>540</v>
      </c>
      <c r="AF9" s="21">
        <f>+'8'!AF9*90</f>
        <v>360</v>
      </c>
      <c r="AG9" s="21">
        <f>+'8'!AG9*90</f>
        <v>315</v>
      </c>
    </row>
    <row r="10" spans="1:33" x14ac:dyDescent="0.25">
      <c r="B10" s="152" t="s">
        <v>90</v>
      </c>
      <c r="C10" s="8">
        <v>1901</v>
      </c>
      <c r="D10" s="22" t="s">
        <v>31</v>
      </c>
      <c r="E10" s="21">
        <f>E8-E6</f>
        <v>0</v>
      </c>
      <c r="F10" s="21">
        <f t="shared" ref="F10:AG10" si="0">F8-F6</f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1">
        <f t="shared" si="0"/>
        <v>0</v>
      </c>
      <c r="W10" s="21">
        <f t="shared" si="0"/>
        <v>0</v>
      </c>
      <c r="X10" s="21">
        <f t="shared" si="0"/>
        <v>0</v>
      </c>
      <c r="Y10" s="21">
        <f t="shared" si="0"/>
        <v>0</v>
      </c>
      <c r="Z10" s="21">
        <f t="shared" si="0"/>
        <v>0</v>
      </c>
      <c r="AA10" s="21">
        <f t="shared" si="0"/>
        <v>0</v>
      </c>
      <c r="AB10" s="21">
        <f t="shared" si="0"/>
        <v>0</v>
      </c>
      <c r="AC10" s="21">
        <f t="shared" si="0"/>
        <v>0</v>
      </c>
      <c r="AD10" s="21">
        <f t="shared" si="0"/>
        <v>0</v>
      </c>
      <c r="AE10" s="21">
        <f t="shared" si="0"/>
        <v>0</v>
      </c>
      <c r="AF10" s="21">
        <f t="shared" si="0"/>
        <v>0</v>
      </c>
      <c r="AG10" s="21">
        <f t="shared" si="0"/>
        <v>0</v>
      </c>
    </row>
    <row r="11" spans="1:33" x14ac:dyDescent="0.25">
      <c r="B11" s="152"/>
      <c r="C11" s="8">
        <v>1901</v>
      </c>
      <c r="D11" s="22" t="s">
        <v>32</v>
      </c>
      <c r="E11" s="21">
        <f>E9-E7</f>
        <v>0</v>
      </c>
      <c r="F11" s="21">
        <f t="shared" ref="F11:AG11" si="1">F9-F7</f>
        <v>0</v>
      </c>
      <c r="G11" s="21">
        <f t="shared" si="1"/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  <c r="L11" s="21">
        <f t="shared" si="1"/>
        <v>0</v>
      </c>
      <c r="M11" s="21">
        <f t="shared" si="1"/>
        <v>0</v>
      </c>
      <c r="N11" s="21">
        <f t="shared" si="1"/>
        <v>0</v>
      </c>
      <c r="O11" s="21">
        <f t="shared" si="1"/>
        <v>0</v>
      </c>
      <c r="P11" s="21">
        <f t="shared" si="1"/>
        <v>0</v>
      </c>
      <c r="Q11" s="21">
        <f t="shared" si="1"/>
        <v>0</v>
      </c>
      <c r="R11" s="21">
        <f t="shared" si="1"/>
        <v>0</v>
      </c>
      <c r="S11" s="21">
        <f t="shared" si="1"/>
        <v>0</v>
      </c>
      <c r="T11" s="21">
        <f t="shared" si="1"/>
        <v>0</v>
      </c>
      <c r="U11" s="21">
        <f t="shared" si="1"/>
        <v>0</v>
      </c>
      <c r="V11" s="21">
        <f t="shared" si="1"/>
        <v>0</v>
      </c>
      <c r="W11" s="21">
        <f t="shared" si="1"/>
        <v>0</v>
      </c>
      <c r="X11" s="21">
        <f t="shared" si="1"/>
        <v>0</v>
      </c>
      <c r="Y11" s="21">
        <f t="shared" si="1"/>
        <v>0</v>
      </c>
      <c r="Z11" s="21">
        <f t="shared" si="1"/>
        <v>0</v>
      </c>
      <c r="AA11" s="21">
        <f t="shared" si="1"/>
        <v>0</v>
      </c>
      <c r="AB11" s="21">
        <f t="shared" si="1"/>
        <v>0</v>
      </c>
      <c r="AC11" s="21">
        <f t="shared" si="1"/>
        <v>0</v>
      </c>
      <c r="AD11" s="21">
        <f t="shared" si="1"/>
        <v>0</v>
      </c>
      <c r="AE11" s="21">
        <f t="shared" si="1"/>
        <v>0</v>
      </c>
      <c r="AF11" s="21">
        <f t="shared" si="1"/>
        <v>0</v>
      </c>
      <c r="AG11" s="21">
        <f t="shared" si="1"/>
        <v>0</v>
      </c>
    </row>
    <row r="12" spans="1:33" ht="6.75" customHeight="1" x14ac:dyDescent="0.25"/>
    <row r="13" spans="1:33" x14ac:dyDescent="0.25">
      <c r="B13" s="152" t="s">
        <v>33</v>
      </c>
      <c r="C13" s="8" t="s">
        <v>225</v>
      </c>
      <c r="D13" s="22" t="s">
        <v>31</v>
      </c>
      <c r="E13" s="21">
        <v>270</v>
      </c>
      <c r="F13" s="21">
        <v>180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270</v>
      </c>
      <c r="R13" s="21">
        <v>180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270</v>
      </c>
      <c r="AA13" s="21">
        <v>180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</row>
    <row r="14" spans="1:33" x14ac:dyDescent="0.25">
      <c r="B14" s="152"/>
      <c r="C14" s="8" t="s">
        <v>225</v>
      </c>
      <c r="D14" s="22" t="s">
        <v>32</v>
      </c>
      <c r="E14" s="21">
        <v>270</v>
      </c>
      <c r="F14" s="21">
        <v>180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270</v>
      </c>
      <c r="R14" s="21">
        <v>180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270</v>
      </c>
      <c r="AA14" s="21">
        <v>180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</row>
    <row r="15" spans="1:33" x14ac:dyDescent="0.25">
      <c r="B15" s="152" t="s">
        <v>36</v>
      </c>
      <c r="C15" s="8" t="s">
        <v>225</v>
      </c>
      <c r="D15" s="22" t="s">
        <v>31</v>
      </c>
      <c r="E15" s="21">
        <f>+'8'!E15*90</f>
        <v>270</v>
      </c>
      <c r="F15" s="21">
        <f>+'8'!F15*90</f>
        <v>180</v>
      </c>
      <c r="G15" s="21">
        <f>+'8'!G15*90</f>
        <v>0</v>
      </c>
      <c r="H15" s="21">
        <f>+'8'!H15*90</f>
        <v>0</v>
      </c>
      <c r="I15" s="21">
        <f>+'8'!I15*90</f>
        <v>0</v>
      </c>
      <c r="J15" s="21">
        <f>+'8'!J15*90</f>
        <v>0</v>
      </c>
      <c r="K15" s="21">
        <f>+'8'!K15*90</f>
        <v>0</v>
      </c>
      <c r="L15" s="21">
        <f>+'8'!L15*90</f>
        <v>0</v>
      </c>
      <c r="M15" s="21">
        <f>+'8'!M15*90</f>
        <v>0</v>
      </c>
      <c r="N15" s="21">
        <f>+'8'!N15*90</f>
        <v>0</v>
      </c>
      <c r="O15" s="21">
        <f>+'8'!O15*90</f>
        <v>0</v>
      </c>
      <c r="P15" s="21">
        <f>+'8'!P15*90</f>
        <v>0</v>
      </c>
      <c r="Q15" s="21">
        <f>+'8'!Q15*90</f>
        <v>270</v>
      </c>
      <c r="R15" s="21">
        <f>+'8'!R15*90</f>
        <v>180</v>
      </c>
      <c r="S15" s="21">
        <f>+'8'!S15*90</f>
        <v>0</v>
      </c>
      <c r="T15" s="21">
        <f>+'8'!T15*90</f>
        <v>0</v>
      </c>
      <c r="U15" s="21">
        <f>+'8'!U15*90</f>
        <v>0</v>
      </c>
      <c r="V15" s="21">
        <f>+'8'!V15*90</f>
        <v>0</v>
      </c>
      <c r="W15" s="21">
        <f>+'8'!W15*90</f>
        <v>0</v>
      </c>
      <c r="X15" s="21">
        <f>+'8'!X15*90</f>
        <v>0</v>
      </c>
      <c r="Y15" s="21">
        <f>+'8'!Y15*90</f>
        <v>0</v>
      </c>
      <c r="Z15" s="21">
        <f>+'8'!Z15*90</f>
        <v>270</v>
      </c>
      <c r="AA15" s="21">
        <f>+'8'!AA15*90</f>
        <v>180</v>
      </c>
      <c r="AB15" s="21">
        <f>+'8'!AB15*90</f>
        <v>0</v>
      </c>
      <c r="AC15" s="21">
        <f>+'8'!AC15*90</f>
        <v>0</v>
      </c>
      <c r="AD15" s="21">
        <f>+'8'!AD15*90</f>
        <v>0</v>
      </c>
      <c r="AE15" s="21">
        <f>+'8'!AE15*90</f>
        <v>0</v>
      </c>
      <c r="AF15" s="21">
        <f>+'8'!AF15*90</f>
        <v>0</v>
      </c>
      <c r="AG15" s="21">
        <f>+'8'!AG15*90</f>
        <v>0</v>
      </c>
    </row>
    <row r="16" spans="1:33" x14ac:dyDescent="0.25">
      <c r="B16" s="152"/>
      <c r="C16" s="8" t="s">
        <v>225</v>
      </c>
      <c r="D16" s="22" t="s">
        <v>32</v>
      </c>
      <c r="E16" s="21">
        <f>+'8'!E16*90</f>
        <v>270</v>
      </c>
      <c r="F16" s="21">
        <f>+'8'!F16*90</f>
        <v>180</v>
      </c>
      <c r="G16" s="21">
        <f>+'8'!G16*90</f>
        <v>0</v>
      </c>
      <c r="H16" s="21">
        <f>+'8'!H16*90</f>
        <v>0</v>
      </c>
      <c r="I16" s="21">
        <f>+'8'!I16*90</f>
        <v>0</v>
      </c>
      <c r="J16" s="21">
        <f>+'8'!J16*90</f>
        <v>0</v>
      </c>
      <c r="K16" s="21">
        <f>+'8'!K16*90</f>
        <v>0</v>
      </c>
      <c r="L16" s="21">
        <f>+'8'!L16*90</f>
        <v>0</v>
      </c>
      <c r="M16" s="21">
        <f>+'8'!M16*90</f>
        <v>0</v>
      </c>
      <c r="N16" s="21">
        <f>+'8'!N16*90</f>
        <v>0</v>
      </c>
      <c r="O16" s="21">
        <f>+'8'!O16*90</f>
        <v>0</v>
      </c>
      <c r="P16" s="21">
        <f>+'8'!P16*90</f>
        <v>0</v>
      </c>
      <c r="Q16" s="21">
        <f>+'8'!Q16*90</f>
        <v>270</v>
      </c>
      <c r="R16" s="21">
        <f>+'8'!R16*90</f>
        <v>180</v>
      </c>
      <c r="S16" s="21">
        <f>+'8'!S16*90</f>
        <v>0</v>
      </c>
      <c r="T16" s="21">
        <f>+'8'!T16*90</f>
        <v>0</v>
      </c>
      <c r="U16" s="21">
        <f>+'8'!U16*90</f>
        <v>0</v>
      </c>
      <c r="V16" s="21">
        <f>+'8'!V16*90</f>
        <v>0</v>
      </c>
      <c r="W16" s="21">
        <f>+'8'!W16*90</f>
        <v>0</v>
      </c>
      <c r="X16" s="21">
        <f>+'8'!X16*90</f>
        <v>0</v>
      </c>
      <c r="Y16" s="21">
        <f>+'8'!Y16*90</f>
        <v>0</v>
      </c>
      <c r="Z16" s="21">
        <f>+'8'!Z16*90</f>
        <v>270</v>
      </c>
      <c r="AA16" s="21">
        <f>+'8'!AA16*90</f>
        <v>180</v>
      </c>
      <c r="AB16" s="21">
        <f>+'8'!AB16*90</f>
        <v>0</v>
      </c>
      <c r="AC16" s="21">
        <f>+'8'!AC16*90</f>
        <v>0</v>
      </c>
      <c r="AD16" s="21">
        <f>+'8'!AD16*90</f>
        <v>0</v>
      </c>
      <c r="AE16" s="21">
        <f>+'8'!AE16*90</f>
        <v>0</v>
      </c>
      <c r="AF16" s="21">
        <f>+'8'!AF16*90</f>
        <v>0</v>
      </c>
      <c r="AG16" s="21">
        <f>+'8'!AG16*90</f>
        <v>0</v>
      </c>
    </row>
    <row r="17" spans="2:33" x14ac:dyDescent="0.25">
      <c r="B17" s="152" t="s">
        <v>90</v>
      </c>
      <c r="C17" s="8" t="s">
        <v>225</v>
      </c>
      <c r="D17" s="22" t="s">
        <v>31</v>
      </c>
      <c r="E17" s="21">
        <f>E15-E13</f>
        <v>0</v>
      </c>
      <c r="F17" s="21">
        <f t="shared" ref="F17:AG18" si="2">F15-F13</f>
        <v>0</v>
      </c>
      <c r="G17" s="21">
        <f t="shared" si="2"/>
        <v>0</v>
      </c>
      <c r="H17" s="21">
        <f t="shared" si="2"/>
        <v>0</v>
      </c>
      <c r="I17" s="21">
        <f t="shared" si="2"/>
        <v>0</v>
      </c>
      <c r="J17" s="21">
        <f t="shared" si="2"/>
        <v>0</v>
      </c>
      <c r="K17" s="21">
        <f t="shared" si="2"/>
        <v>0</v>
      </c>
      <c r="L17" s="21">
        <f t="shared" si="2"/>
        <v>0</v>
      </c>
      <c r="M17" s="21">
        <f t="shared" si="2"/>
        <v>0</v>
      </c>
      <c r="N17" s="21">
        <f t="shared" si="2"/>
        <v>0</v>
      </c>
      <c r="O17" s="21">
        <f t="shared" si="2"/>
        <v>0</v>
      </c>
      <c r="P17" s="21">
        <f t="shared" si="2"/>
        <v>0</v>
      </c>
      <c r="Q17" s="21">
        <f t="shared" si="2"/>
        <v>0</v>
      </c>
      <c r="R17" s="21">
        <f t="shared" si="2"/>
        <v>0</v>
      </c>
      <c r="S17" s="21">
        <f t="shared" si="2"/>
        <v>0</v>
      </c>
      <c r="T17" s="21">
        <f t="shared" si="2"/>
        <v>0</v>
      </c>
      <c r="U17" s="21">
        <f t="shared" si="2"/>
        <v>0</v>
      </c>
      <c r="V17" s="21">
        <f t="shared" si="2"/>
        <v>0</v>
      </c>
      <c r="W17" s="21">
        <f t="shared" si="2"/>
        <v>0</v>
      </c>
      <c r="X17" s="21">
        <f t="shared" si="2"/>
        <v>0</v>
      </c>
      <c r="Y17" s="21">
        <f t="shared" si="2"/>
        <v>0</v>
      </c>
      <c r="Z17" s="21">
        <f t="shared" si="2"/>
        <v>0</v>
      </c>
      <c r="AA17" s="21">
        <f t="shared" si="2"/>
        <v>0</v>
      </c>
      <c r="AB17" s="21">
        <f t="shared" si="2"/>
        <v>0</v>
      </c>
      <c r="AC17" s="21">
        <f t="shared" si="2"/>
        <v>0</v>
      </c>
      <c r="AD17" s="21">
        <f t="shared" si="2"/>
        <v>0</v>
      </c>
      <c r="AE17" s="21">
        <f t="shared" si="2"/>
        <v>0</v>
      </c>
      <c r="AF17" s="21">
        <f t="shared" si="2"/>
        <v>0</v>
      </c>
      <c r="AG17" s="21">
        <f t="shared" si="2"/>
        <v>0</v>
      </c>
    </row>
    <row r="18" spans="2:33" x14ac:dyDescent="0.25">
      <c r="B18" s="152"/>
      <c r="C18" s="8" t="s">
        <v>225</v>
      </c>
      <c r="D18" s="22" t="s">
        <v>32</v>
      </c>
      <c r="E18" s="21">
        <f>E16-E14</f>
        <v>0</v>
      </c>
      <c r="F18" s="21">
        <f t="shared" si="2"/>
        <v>0</v>
      </c>
      <c r="G18" s="21">
        <f t="shared" si="2"/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si="2"/>
        <v>0</v>
      </c>
      <c r="M18" s="21">
        <f t="shared" si="2"/>
        <v>0</v>
      </c>
      <c r="N18" s="21">
        <f t="shared" si="2"/>
        <v>0</v>
      </c>
      <c r="O18" s="21">
        <f t="shared" si="2"/>
        <v>0</v>
      </c>
      <c r="P18" s="21">
        <f t="shared" si="2"/>
        <v>0</v>
      </c>
      <c r="Q18" s="21">
        <f t="shared" si="2"/>
        <v>0</v>
      </c>
      <c r="R18" s="21">
        <f t="shared" si="2"/>
        <v>0</v>
      </c>
      <c r="S18" s="21">
        <f t="shared" si="2"/>
        <v>0</v>
      </c>
      <c r="T18" s="21">
        <f t="shared" si="2"/>
        <v>0</v>
      </c>
      <c r="U18" s="21">
        <f t="shared" si="2"/>
        <v>0</v>
      </c>
      <c r="V18" s="21">
        <f t="shared" si="2"/>
        <v>0</v>
      </c>
      <c r="W18" s="21">
        <f t="shared" si="2"/>
        <v>0</v>
      </c>
      <c r="X18" s="21">
        <f t="shared" si="2"/>
        <v>0</v>
      </c>
      <c r="Y18" s="21">
        <f t="shared" si="2"/>
        <v>0</v>
      </c>
      <c r="Z18" s="21">
        <f t="shared" si="2"/>
        <v>0</v>
      </c>
      <c r="AA18" s="21">
        <f t="shared" si="2"/>
        <v>0</v>
      </c>
      <c r="AB18" s="21">
        <f t="shared" si="2"/>
        <v>0</v>
      </c>
      <c r="AC18" s="21">
        <f t="shared" si="2"/>
        <v>0</v>
      </c>
      <c r="AD18" s="21">
        <f t="shared" si="2"/>
        <v>0</v>
      </c>
      <c r="AE18" s="21">
        <f t="shared" si="2"/>
        <v>0</v>
      </c>
      <c r="AF18" s="21">
        <f t="shared" si="2"/>
        <v>0</v>
      </c>
      <c r="AG18" s="21">
        <f t="shared" si="2"/>
        <v>0</v>
      </c>
    </row>
  </sheetData>
  <mergeCells count="9">
    <mergeCell ref="Q2:Y2"/>
    <mergeCell ref="Z2:AG2"/>
    <mergeCell ref="B13:B14"/>
    <mergeCell ref="B15:B16"/>
    <mergeCell ref="B17:B18"/>
    <mergeCell ref="B6:B7"/>
    <mergeCell ref="B8:B9"/>
    <mergeCell ref="B10:B11"/>
    <mergeCell ref="E2:P2"/>
  </mergeCells>
  <conditionalFormatting sqref="E10:AG11">
    <cfRule type="cellIs" dxfId="10" priority="5" operator="lessThan">
      <formula>0</formula>
    </cfRule>
    <cfRule type="cellIs" dxfId="9" priority="6" operator="greaterThan">
      <formula>0</formula>
    </cfRule>
  </conditionalFormatting>
  <conditionalFormatting sqref="E17:AG18">
    <cfRule type="cellIs" dxfId="8" priority="1" operator="lessThan">
      <formula>0</formula>
    </cfRule>
    <cfRule type="cellIs" dxfId="7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834D-69C7-4513-9D2D-6C5CB7986702}">
  <sheetPr>
    <tabColor rgb="FF92D050"/>
  </sheetPr>
  <dimension ref="A1:C5"/>
  <sheetViews>
    <sheetView workbookViewId="0"/>
  </sheetViews>
  <sheetFormatPr baseColWidth="10" defaultColWidth="11.42578125" defaultRowHeight="15" x14ac:dyDescent="0.25"/>
  <cols>
    <col min="3" max="3" width="16.28515625" customWidth="1"/>
  </cols>
  <sheetData>
    <row r="1" spans="1:3" x14ac:dyDescent="0.25">
      <c r="A1" s="4" t="s">
        <v>330</v>
      </c>
    </row>
    <row r="3" spans="1:3" x14ac:dyDescent="0.25">
      <c r="B3" s="16" t="s">
        <v>1</v>
      </c>
      <c r="C3" s="16" t="s">
        <v>91</v>
      </c>
    </row>
    <row r="4" spans="1:3" x14ac:dyDescent="0.25">
      <c r="B4" s="8">
        <f>'1'!B4</f>
        <v>1901</v>
      </c>
      <c r="C4" s="8" t="s">
        <v>242</v>
      </c>
    </row>
    <row r="5" spans="1:3" x14ac:dyDescent="0.25">
      <c r="B5" s="8" t="str">
        <f>'1'!B5</f>
        <v>1964n</v>
      </c>
      <c r="C5" s="8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C4E0-B1FE-4443-92B5-C7C63E3BAC8F}">
  <sheetPr>
    <tabColor rgb="FF92D050"/>
  </sheetPr>
  <dimension ref="A1:AF13"/>
  <sheetViews>
    <sheetView showGridLines="0" workbookViewId="0">
      <selection activeCell="P11" sqref="P11"/>
    </sheetView>
  </sheetViews>
  <sheetFormatPr baseColWidth="10" defaultColWidth="11.42578125" defaultRowHeight="15" x14ac:dyDescent="0.25"/>
  <cols>
    <col min="2" max="2" width="10" bestFit="1" customWidth="1"/>
    <col min="3" max="3" width="9.5703125" bestFit="1" customWidth="1"/>
    <col min="4" max="7" width="5.5703125" customWidth="1"/>
    <col min="8" max="8" width="5.42578125" customWidth="1"/>
    <col min="9" max="15" width="5.5703125" customWidth="1"/>
    <col min="16" max="19" width="5.28515625" customWidth="1"/>
    <col min="20" max="20" width="5.5703125" bestFit="1" customWidth="1"/>
    <col min="21" max="21" width="6" customWidth="1"/>
    <col min="22" max="24" width="6.140625" customWidth="1"/>
    <col min="25" max="27" width="5.28515625" customWidth="1"/>
    <col min="28" max="32" width="5.42578125" customWidth="1"/>
  </cols>
  <sheetData>
    <row r="1" spans="1:32" x14ac:dyDescent="0.25">
      <c r="A1" s="3" t="s">
        <v>331</v>
      </c>
    </row>
    <row r="2" spans="1:32" x14ac:dyDescent="0.25">
      <c r="D2" s="151" t="s">
        <v>58</v>
      </c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 t="s">
        <v>59</v>
      </c>
      <c r="Q2" s="151"/>
      <c r="R2" s="151"/>
      <c r="S2" s="151"/>
      <c r="T2" s="151"/>
      <c r="U2" s="151"/>
      <c r="V2" s="151"/>
      <c r="W2" s="151"/>
      <c r="X2" s="151"/>
      <c r="Y2" s="151" t="s">
        <v>60</v>
      </c>
      <c r="Z2" s="151"/>
      <c r="AA2" s="151"/>
      <c r="AB2" s="151"/>
      <c r="AC2" s="151"/>
      <c r="AD2" s="151"/>
      <c r="AE2" s="151"/>
      <c r="AF2" s="151"/>
    </row>
    <row r="3" spans="1:32" ht="76.5" x14ac:dyDescent="0.25">
      <c r="D3" s="32" t="s">
        <v>61</v>
      </c>
      <c r="E3" s="32" t="s">
        <v>62</v>
      </c>
      <c r="F3" s="32" t="s">
        <v>63</v>
      </c>
      <c r="G3" s="33" t="s">
        <v>64</v>
      </c>
      <c r="H3" s="32" t="s">
        <v>65</v>
      </c>
      <c r="I3" s="32" t="s">
        <v>66</v>
      </c>
      <c r="J3" s="32" t="s">
        <v>67</v>
      </c>
      <c r="K3" s="32" t="s">
        <v>68</v>
      </c>
      <c r="L3" s="32" t="s">
        <v>69</v>
      </c>
      <c r="M3" s="32" t="s">
        <v>70</v>
      </c>
      <c r="N3" s="32" t="s">
        <v>71</v>
      </c>
      <c r="O3" s="32" t="s">
        <v>72</v>
      </c>
      <c r="P3" s="32" t="s">
        <v>73</v>
      </c>
      <c r="Q3" s="32" t="s">
        <v>74</v>
      </c>
      <c r="R3" s="32" t="s">
        <v>75</v>
      </c>
      <c r="S3" s="32" t="s">
        <v>76</v>
      </c>
      <c r="T3" s="32" t="s">
        <v>77</v>
      </c>
      <c r="U3" s="32" t="s">
        <v>78</v>
      </c>
      <c r="V3" s="32" t="s">
        <v>79</v>
      </c>
      <c r="W3" s="32" t="s">
        <v>80</v>
      </c>
      <c r="X3" s="32" t="s">
        <v>81</v>
      </c>
      <c r="Y3" s="32" t="s">
        <v>82</v>
      </c>
      <c r="Z3" s="32" t="s">
        <v>83</v>
      </c>
      <c r="AA3" s="32" t="s">
        <v>84</v>
      </c>
      <c r="AB3" s="32" t="s">
        <v>85</v>
      </c>
      <c r="AC3" s="32" t="s">
        <v>86</v>
      </c>
      <c r="AD3" s="32" t="s">
        <v>87</v>
      </c>
      <c r="AE3" s="32" t="s">
        <v>88</v>
      </c>
      <c r="AF3" s="32" t="s">
        <v>89</v>
      </c>
    </row>
    <row r="4" spans="1:32" ht="16.899999999999999" customHeight="1" x14ac:dyDescent="0.25">
      <c r="D4" s="30">
        <v>0</v>
      </c>
      <c r="E4" s="30">
        <v>4.1666666666666664E-2</v>
      </c>
      <c r="F4" s="30">
        <v>0.22916666666666499</v>
      </c>
      <c r="G4" s="30">
        <v>0.27083333333333098</v>
      </c>
      <c r="H4" s="30">
        <v>0.33333333333333298</v>
      </c>
      <c r="I4" s="30">
        <v>0.39583333333333298</v>
      </c>
      <c r="J4" s="30">
        <v>0.52083333333333304</v>
      </c>
      <c r="K4" s="30">
        <v>0.58333333333333304</v>
      </c>
      <c r="L4" s="30">
        <v>0.6875</v>
      </c>
      <c r="M4" s="30">
        <v>0.77083333333333304</v>
      </c>
      <c r="N4" s="30">
        <v>0.85416666666666596</v>
      </c>
      <c r="O4" s="30">
        <v>0.91666666666666663</v>
      </c>
      <c r="P4" s="30">
        <v>0</v>
      </c>
      <c r="Q4" s="30">
        <v>4.1666666666666664E-2</v>
      </c>
      <c r="R4" s="30">
        <v>0.22916666666666599</v>
      </c>
      <c r="S4" s="30">
        <v>0.27083333333333298</v>
      </c>
      <c r="T4" s="30">
        <v>0.375</v>
      </c>
      <c r="U4" s="30">
        <v>0.5</v>
      </c>
      <c r="V4" s="30">
        <v>0.625</v>
      </c>
      <c r="W4" s="30">
        <v>0.8125</v>
      </c>
      <c r="X4" s="30">
        <v>0.91666666666666663</v>
      </c>
      <c r="Y4" s="30">
        <v>0</v>
      </c>
      <c r="Z4" s="30">
        <v>4.1666666666666664E-2</v>
      </c>
      <c r="AA4" s="30">
        <v>0.22916666666666599</v>
      </c>
      <c r="AB4" s="30">
        <v>0.3125</v>
      </c>
      <c r="AC4" s="30">
        <v>0.54166666666666596</v>
      </c>
      <c r="AD4" s="30">
        <v>0.75</v>
      </c>
      <c r="AE4" s="30">
        <v>0.875</v>
      </c>
      <c r="AF4" s="30">
        <v>0.91666666666666663</v>
      </c>
    </row>
    <row r="5" spans="1:32" x14ac:dyDescent="0.25">
      <c r="B5" s="16" t="s">
        <v>30</v>
      </c>
      <c r="C5" s="16" t="s">
        <v>1</v>
      </c>
      <c r="D5" s="30">
        <v>4.0972222222222222E-2</v>
      </c>
      <c r="E5" s="30">
        <v>0.22847222222222099</v>
      </c>
      <c r="F5" s="30">
        <v>0.27013888888888699</v>
      </c>
      <c r="G5" s="30">
        <v>0.33263888888888599</v>
      </c>
      <c r="H5" s="30">
        <v>0.39513888888888898</v>
      </c>
      <c r="I5" s="30">
        <v>0.52013888888888904</v>
      </c>
      <c r="J5" s="30">
        <v>0.58263888888888904</v>
      </c>
      <c r="K5" s="30">
        <v>0.686805555555556</v>
      </c>
      <c r="L5" s="30">
        <v>0.77013888888888904</v>
      </c>
      <c r="M5" s="30">
        <v>0.85347222222222197</v>
      </c>
      <c r="N5" s="30">
        <v>0.91597222222222219</v>
      </c>
      <c r="O5" s="30">
        <v>0.999305555555556</v>
      </c>
      <c r="P5" s="30">
        <v>4.0972222222222222E-2</v>
      </c>
      <c r="Q5" s="30">
        <v>0.22847222222222199</v>
      </c>
      <c r="R5" s="30">
        <v>0.27013888888888898</v>
      </c>
      <c r="S5" s="30">
        <v>0.374305555555556</v>
      </c>
      <c r="T5" s="30">
        <v>0.499305555555556</v>
      </c>
      <c r="U5" s="30">
        <v>0.624305555555556</v>
      </c>
      <c r="V5" s="30">
        <v>0.811805555555556</v>
      </c>
      <c r="W5" s="30">
        <v>0.91597222222222219</v>
      </c>
      <c r="X5" s="30">
        <v>0.999305555555556</v>
      </c>
      <c r="Y5" s="30">
        <v>4.0972222222222222E-2</v>
      </c>
      <c r="Z5" s="30">
        <v>0.22847222222222199</v>
      </c>
      <c r="AA5" s="30">
        <v>0.311805555555556</v>
      </c>
      <c r="AB5" s="30">
        <v>0.54097222222222197</v>
      </c>
      <c r="AC5" s="30">
        <v>0.749305555555556</v>
      </c>
      <c r="AD5" s="30">
        <v>0.874305555555556</v>
      </c>
      <c r="AE5" s="30">
        <v>0.91597222222222219</v>
      </c>
      <c r="AF5" s="30">
        <v>0.999305555555556</v>
      </c>
    </row>
    <row r="6" spans="1:32" x14ac:dyDescent="0.25">
      <c r="B6" s="31" t="s">
        <v>33</v>
      </c>
      <c r="C6" s="8">
        <v>1901</v>
      </c>
      <c r="D6" s="21">
        <v>7</v>
      </c>
      <c r="E6" s="21">
        <v>7</v>
      </c>
      <c r="F6" s="21">
        <v>29</v>
      </c>
      <c r="G6" s="21">
        <v>35</v>
      </c>
      <c r="H6" s="21">
        <v>34</v>
      </c>
      <c r="I6" s="21">
        <v>31</v>
      </c>
      <c r="J6" s="21">
        <v>30</v>
      </c>
      <c r="K6" s="21">
        <v>33</v>
      </c>
      <c r="L6" s="21">
        <v>33</v>
      </c>
      <c r="M6" s="21">
        <v>25</v>
      </c>
      <c r="N6" s="21">
        <v>18</v>
      </c>
      <c r="O6" s="21">
        <v>13</v>
      </c>
      <c r="P6" s="21">
        <v>8</v>
      </c>
      <c r="Q6" s="21">
        <v>8</v>
      </c>
      <c r="R6" s="21">
        <v>28</v>
      </c>
      <c r="S6" s="21">
        <v>26</v>
      </c>
      <c r="T6" s="21">
        <v>30</v>
      </c>
      <c r="U6" s="21">
        <v>33</v>
      </c>
      <c r="V6" s="21">
        <v>27</v>
      </c>
      <c r="W6" s="21">
        <v>16</v>
      </c>
      <c r="X6" s="21">
        <v>13</v>
      </c>
      <c r="Y6" s="21">
        <v>8</v>
      </c>
      <c r="Z6" s="21">
        <v>6</v>
      </c>
      <c r="AA6" s="21">
        <v>23</v>
      </c>
      <c r="AB6" s="21">
        <v>21</v>
      </c>
      <c r="AC6" s="21">
        <v>26</v>
      </c>
      <c r="AD6" s="21">
        <v>23</v>
      </c>
      <c r="AE6" s="21">
        <v>13</v>
      </c>
      <c r="AF6" s="21">
        <v>10</v>
      </c>
    </row>
    <row r="7" spans="1:32" x14ac:dyDescent="0.25">
      <c r="B7" s="31" t="s">
        <v>36</v>
      </c>
      <c r="C7" s="8">
        <v>1901</v>
      </c>
      <c r="D7" s="21">
        <v>7</v>
      </c>
      <c r="E7" s="21">
        <v>7</v>
      </c>
      <c r="F7" s="21">
        <v>29</v>
      </c>
      <c r="G7" s="21">
        <v>35</v>
      </c>
      <c r="H7" s="21">
        <v>34</v>
      </c>
      <c r="I7" s="21">
        <v>30</v>
      </c>
      <c r="J7" s="21">
        <v>29</v>
      </c>
      <c r="K7" s="21">
        <v>32</v>
      </c>
      <c r="L7" s="21">
        <v>32</v>
      </c>
      <c r="M7" s="21">
        <v>25</v>
      </c>
      <c r="N7" s="21">
        <v>17</v>
      </c>
      <c r="O7" s="21">
        <v>13</v>
      </c>
      <c r="P7" s="21">
        <v>8</v>
      </c>
      <c r="Q7" s="21">
        <v>8</v>
      </c>
      <c r="R7" s="21">
        <v>28</v>
      </c>
      <c r="S7" s="21">
        <v>25</v>
      </c>
      <c r="T7" s="21">
        <v>30</v>
      </c>
      <c r="U7" s="21">
        <v>32</v>
      </c>
      <c r="V7" s="21">
        <v>27</v>
      </c>
      <c r="W7" s="21">
        <v>16</v>
      </c>
      <c r="X7" s="21">
        <v>12</v>
      </c>
      <c r="Y7" s="21">
        <v>8</v>
      </c>
      <c r="Z7" s="21">
        <v>6</v>
      </c>
      <c r="AA7" s="21">
        <v>23</v>
      </c>
      <c r="AB7" s="21">
        <v>21</v>
      </c>
      <c r="AC7" s="21">
        <v>26</v>
      </c>
      <c r="AD7" s="21">
        <v>22</v>
      </c>
      <c r="AE7" s="21">
        <v>13</v>
      </c>
      <c r="AF7" s="21">
        <v>10</v>
      </c>
    </row>
    <row r="8" spans="1:32" x14ac:dyDescent="0.25">
      <c r="B8" s="31" t="s">
        <v>90</v>
      </c>
      <c r="C8" s="8">
        <v>1901</v>
      </c>
      <c r="D8" s="21">
        <f t="shared" ref="D8:AF8" si="0">D7-D6</f>
        <v>0</v>
      </c>
      <c r="E8" s="21">
        <f t="shared" si="0"/>
        <v>0</v>
      </c>
      <c r="F8" s="21">
        <f t="shared" si="0"/>
        <v>0</v>
      </c>
      <c r="G8" s="21">
        <f t="shared" si="0"/>
        <v>0</v>
      </c>
      <c r="H8" s="21">
        <f t="shared" si="0"/>
        <v>0</v>
      </c>
      <c r="I8" s="21">
        <f t="shared" si="0"/>
        <v>-1</v>
      </c>
      <c r="J8" s="21">
        <f t="shared" si="0"/>
        <v>-1</v>
      </c>
      <c r="K8" s="21">
        <f t="shared" si="0"/>
        <v>-1</v>
      </c>
      <c r="L8" s="21">
        <f t="shared" si="0"/>
        <v>-1</v>
      </c>
      <c r="M8" s="21">
        <f t="shared" si="0"/>
        <v>0</v>
      </c>
      <c r="N8" s="21">
        <f t="shared" si="0"/>
        <v>-1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-1</v>
      </c>
      <c r="T8" s="21">
        <f t="shared" si="0"/>
        <v>0</v>
      </c>
      <c r="U8" s="21">
        <f t="shared" si="0"/>
        <v>-1</v>
      </c>
      <c r="V8" s="21">
        <f t="shared" si="0"/>
        <v>0</v>
      </c>
      <c r="W8" s="21">
        <f t="shared" si="0"/>
        <v>0</v>
      </c>
      <c r="X8" s="21">
        <f t="shared" si="0"/>
        <v>-1</v>
      </c>
      <c r="Y8" s="21">
        <f t="shared" si="0"/>
        <v>0</v>
      </c>
      <c r="Z8" s="21">
        <f t="shared" si="0"/>
        <v>0</v>
      </c>
      <c r="AA8" s="21">
        <f t="shared" si="0"/>
        <v>0</v>
      </c>
      <c r="AB8" s="21">
        <f t="shared" si="0"/>
        <v>0</v>
      </c>
      <c r="AC8" s="21">
        <f t="shared" si="0"/>
        <v>0</v>
      </c>
      <c r="AD8" s="21">
        <f t="shared" si="0"/>
        <v>-1</v>
      </c>
      <c r="AE8" s="21">
        <f t="shared" si="0"/>
        <v>0</v>
      </c>
      <c r="AF8" s="21">
        <f t="shared" si="0"/>
        <v>0</v>
      </c>
    </row>
    <row r="9" spans="1:32" ht="6.75" customHeight="1" x14ac:dyDescent="0.25"/>
    <row r="10" spans="1:32" x14ac:dyDescent="0.25">
      <c r="B10" s="31" t="s">
        <v>33</v>
      </c>
      <c r="C10" s="8" t="s">
        <v>225</v>
      </c>
      <c r="D10" s="21">
        <v>8</v>
      </c>
      <c r="E10" s="21">
        <v>6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9</v>
      </c>
      <c r="Q10" s="21">
        <v>6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9</v>
      </c>
      <c r="Z10" s="21">
        <v>6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</row>
    <row r="11" spans="1:32" x14ac:dyDescent="0.25">
      <c r="B11" s="31" t="s">
        <v>36</v>
      </c>
      <c r="C11" s="8" t="s">
        <v>225</v>
      </c>
      <c r="D11" s="21">
        <v>8</v>
      </c>
      <c r="E11" s="21">
        <v>6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9</v>
      </c>
      <c r="Q11" s="21">
        <v>6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9</v>
      </c>
      <c r="Z11" s="21">
        <v>6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</row>
    <row r="12" spans="1:32" x14ac:dyDescent="0.25">
      <c r="B12" s="31" t="s">
        <v>90</v>
      </c>
      <c r="C12" s="8" t="s">
        <v>225</v>
      </c>
      <c r="D12" s="21">
        <f t="shared" ref="D12:AF12" si="1">D11-D10</f>
        <v>0</v>
      </c>
      <c r="E12" s="21">
        <f t="shared" si="1"/>
        <v>0</v>
      </c>
      <c r="F12" s="21">
        <f t="shared" si="1"/>
        <v>0</v>
      </c>
      <c r="G12" s="21">
        <f t="shared" si="1"/>
        <v>0</v>
      </c>
      <c r="H12" s="21">
        <f t="shared" si="1"/>
        <v>0</v>
      </c>
      <c r="I12" s="21">
        <f t="shared" si="1"/>
        <v>0</v>
      </c>
      <c r="J12" s="21">
        <f t="shared" si="1"/>
        <v>0</v>
      </c>
      <c r="K12" s="21">
        <f t="shared" si="1"/>
        <v>0</v>
      </c>
      <c r="L12" s="21">
        <f t="shared" si="1"/>
        <v>0</v>
      </c>
      <c r="M12" s="21">
        <f t="shared" si="1"/>
        <v>0</v>
      </c>
      <c r="N12" s="21">
        <f t="shared" si="1"/>
        <v>0</v>
      </c>
      <c r="O12" s="21">
        <f t="shared" si="1"/>
        <v>0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1">
        <f t="shared" si="1"/>
        <v>0</v>
      </c>
      <c r="U12" s="21">
        <f t="shared" si="1"/>
        <v>0</v>
      </c>
      <c r="V12" s="21">
        <f t="shared" si="1"/>
        <v>0</v>
      </c>
      <c r="W12" s="21">
        <f t="shared" si="1"/>
        <v>0</v>
      </c>
      <c r="X12" s="21">
        <f t="shared" si="1"/>
        <v>0</v>
      </c>
      <c r="Y12" s="21">
        <f t="shared" si="1"/>
        <v>0</v>
      </c>
      <c r="Z12" s="21">
        <f t="shared" si="1"/>
        <v>0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</row>
    <row r="13" spans="1:32" x14ac:dyDescent="0.25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</row>
  </sheetData>
  <mergeCells count="3">
    <mergeCell ref="D2:O2"/>
    <mergeCell ref="P2:X2"/>
    <mergeCell ref="Y2:AF2"/>
  </mergeCells>
  <conditionalFormatting sqref="D8:AF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D12:AF12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4107-36B3-4FEB-984B-E6332EA682BA}">
  <sheetPr>
    <tabColor rgb="FF92D050"/>
  </sheetPr>
  <dimension ref="A1:Q8"/>
  <sheetViews>
    <sheetView zoomScale="85" zoomScaleNormal="85" workbookViewId="0">
      <selection activeCell="A3" sqref="A3:H8"/>
    </sheetView>
  </sheetViews>
  <sheetFormatPr baseColWidth="10" defaultColWidth="11.42578125" defaultRowHeight="15" x14ac:dyDescent="0.25"/>
  <cols>
    <col min="1" max="1" width="11.5703125" customWidth="1"/>
    <col min="3" max="3" width="11" customWidth="1"/>
    <col min="4" max="5" width="9.5703125" customWidth="1"/>
    <col min="6" max="6" width="9.28515625" customWidth="1"/>
    <col min="7" max="7" width="8.7109375" customWidth="1"/>
    <col min="8" max="8" width="9.42578125" customWidth="1"/>
    <col min="9" max="14" width="6.28515625" customWidth="1"/>
  </cols>
  <sheetData>
    <row r="1" spans="1:17" ht="15" customHeight="1" x14ac:dyDescent="0.25">
      <c r="A1" s="4" t="s">
        <v>332</v>
      </c>
      <c r="F1" s="17"/>
    </row>
    <row r="2" spans="1:17" ht="15" customHeight="1" x14ac:dyDescent="0.25">
      <c r="A2" s="4"/>
      <c r="F2" s="17"/>
    </row>
    <row r="3" spans="1:17" ht="14.65" customHeight="1" x14ac:dyDescent="0.25">
      <c r="A3" s="154" t="s">
        <v>92</v>
      </c>
      <c r="B3" s="154" t="s">
        <v>1</v>
      </c>
      <c r="C3" s="154" t="s">
        <v>45</v>
      </c>
      <c r="D3" s="155" t="s">
        <v>93</v>
      </c>
      <c r="E3" s="155" t="s">
        <v>94</v>
      </c>
      <c r="F3" s="154" t="s">
        <v>95</v>
      </c>
      <c r="G3" s="154" t="s">
        <v>96</v>
      </c>
      <c r="H3" s="154" t="s">
        <v>97</v>
      </c>
    </row>
    <row r="4" spans="1:17" x14ac:dyDescent="0.25">
      <c r="A4" s="154"/>
      <c r="B4" s="154"/>
      <c r="C4" s="154"/>
      <c r="D4" s="155"/>
      <c r="E4" s="155"/>
      <c r="F4" s="154"/>
      <c r="G4" s="154"/>
      <c r="H4" s="154"/>
    </row>
    <row r="5" spans="1:17" x14ac:dyDescent="0.25">
      <c r="A5" s="153" t="s">
        <v>98</v>
      </c>
      <c r="B5" s="153">
        <f>'1'!B4</f>
        <v>1901</v>
      </c>
      <c r="C5" s="26" t="s">
        <v>31</v>
      </c>
      <c r="D5" s="125">
        <v>0.83</v>
      </c>
      <c r="E5" s="125">
        <v>0.81159999999999999</v>
      </c>
      <c r="F5" s="125">
        <v>0.85109999999999997</v>
      </c>
      <c r="G5" s="125">
        <v>0.81679999999999997</v>
      </c>
      <c r="H5" s="125">
        <v>0.8478</v>
      </c>
      <c r="Q5" s="126"/>
    </row>
    <row r="6" spans="1:17" x14ac:dyDescent="0.25">
      <c r="A6" s="153"/>
      <c r="B6" s="153"/>
      <c r="C6" s="26" t="s">
        <v>32</v>
      </c>
      <c r="D6" s="125">
        <v>0.86709999999999998</v>
      </c>
      <c r="E6" s="125">
        <v>0.83630000000000004</v>
      </c>
      <c r="F6" s="125">
        <v>0.88570000000000004</v>
      </c>
      <c r="G6" s="125">
        <v>0.8085</v>
      </c>
      <c r="H6" s="125">
        <v>0.83740000000000003</v>
      </c>
      <c r="Q6" s="126"/>
    </row>
    <row r="7" spans="1:17" x14ac:dyDescent="0.25">
      <c r="A7" s="153" t="s">
        <v>98</v>
      </c>
      <c r="B7" s="153" t="str">
        <f>'1'!B5</f>
        <v>1964n</v>
      </c>
      <c r="C7" s="26" t="s">
        <v>31</v>
      </c>
      <c r="D7" s="125" t="s">
        <v>500</v>
      </c>
      <c r="E7" s="125" t="s">
        <v>500</v>
      </c>
      <c r="F7" s="125">
        <v>0.95569999999999999</v>
      </c>
      <c r="G7" s="125">
        <v>0.93969999999999998</v>
      </c>
      <c r="H7" s="125">
        <v>0.94440000000000002</v>
      </c>
    </row>
    <row r="8" spans="1:17" x14ac:dyDescent="0.25">
      <c r="A8" s="153"/>
      <c r="B8" s="153"/>
      <c r="C8" s="26" t="s">
        <v>32</v>
      </c>
      <c r="D8" s="125" t="s">
        <v>500</v>
      </c>
      <c r="E8" s="125" t="s">
        <v>500</v>
      </c>
      <c r="F8" s="125">
        <v>0.93149999999999999</v>
      </c>
      <c r="G8" s="125">
        <v>0.89559999999999995</v>
      </c>
      <c r="H8" s="125">
        <v>0.93620000000000003</v>
      </c>
    </row>
  </sheetData>
  <mergeCells count="12">
    <mergeCell ref="H3:H4"/>
    <mergeCell ref="E3:E4"/>
    <mergeCell ref="F3:F4"/>
    <mergeCell ref="A3:A4"/>
    <mergeCell ref="B3:B4"/>
    <mergeCell ref="C3:C4"/>
    <mergeCell ref="D3:D4"/>
    <mergeCell ref="A7:A8"/>
    <mergeCell ref="B7:B8"/>
    <mergeCell ref="A5:A6"/>
    <mergeCell ref="B5:B6"/>
    <mergeCell ref="G3:G4"/>
  </mergeCells>
  <conditionalFormatting sqref="D5:H8">
    <cfRule type="cellIs" dxfId="2" priority="1" operator="lessThan">
      <formula>0.8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BA51-07E5-461C-A684-36B55175692D}">
  <sheetPr>
    <tabColor rgb="FF92D050"/>
  </sheetPr>
  <dimension ref="A1:G6"/>
  <sheetViews>
    <sheetView zoomScaleNormal="100" workbookViewId="0">
      <selection activeCell="A4" sqref="A4"/>
    </sheetView>
  </sheetViews>
  <sheetFormatPr baseColWidth="10" defaultColWidth="11.42578125" defaultRowHeight="15" x14ac:dyDescent="0.25"/>
  <cols>
    <col min="1" max="6" width="12.7109375" customWidth="1"/>
  </cols>
  <sheetData>
    <row r="1" spans="1:7" x14ac:dyDescent="0.25">
      <c r="A1" s="4" t="s">
        <v>333</v>
      </c>
      <c r="B1" s="4"/>
      <c r="C1" s="4"/>
      <c r="D1" s="4"/>
    </row>
    <row r="3" spans="1:7" ht="31.5" customHeight="1" x14ac:dyDescent="0.25">
      <c r="A3" s="20" t="s">
        <v>100</v>
      </c>
      <c r="B3" s="20" t="s">
        <v>101</v>
      </c>
      <c r="C3" s="20" t="s">
        <v>102</v>
      </c>
      <c r="D3" s="20" t="s">
        <v>103</v>
      </c>
      <c r="E3" s="20" t="s">
        <v>104</v>
      </c>
      <c r="F3" s="20" t="s">
        <v>105</v>
      </c>
    </row>
    <row r="4" spans="1:7" x14ac:dyDescent="0.25">
      <c r="A4" s="18">
        <f>+'1'!B4</f>
        <v>1901</v>
      </c>
      <c r="B4" s="124">
        <v>14813</v>
      </c>
      <c r="C4" s="124">
        <v>11178</v>
      </c>
      <c r="D4" s="124">
        <v>7711</v>
      </c>
      <c r="E4" s="124">
        <v>1327</v>
      </c>
      <c r="F4" s="124">
        <v>1058</v>
      </c>
      <c r="G4" t="s">
        <v>496</v>
      </c>
    </row>
    <row r="5" spans="1:7" x14ac:dyDescent="0.25">
      <c r="A5" s="18" t="str">
        <f>+'1'!B5</f>
        <v>1964n</v>
      </c>
      <c r="B5" s="124">
        <v>139</v>
      </c>
      <c r="C5" s="124">
        <v>124</v>
      </c>
      <c r="D5" s="124">
        <v>85</v>
      </c>
      <c r="E5" s="124">
        <v>117</v>
      </c>
      <c r="F5" s="124">
        <v>0</v>
      </c>
      <c r="G5" t="s">
        <v>496</v>
      </c>
    </row>
    <row r="6" spans="1:7" x14ac:dyDescent="0.25">
      <c r="A6" t="s">
        <v>497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3D6C-6011-4582-8B05-39D5E8710BDE}">
  <sheetPr>
    <tabColor rgb="FF92D050"/>
  </sheetPr>
  <dimension ref="A1:G18"/>
  <sheetViews>
    <sheetView workbookViewId="0">
      <selection activeCell="F34" sqref="F34"/>
    </sheetView>
  </sheetViews>
  <sheetFormatPr baseColWidth="10" defaultRowHeight="15" x14ac:dyDescent="0.25"/>
  <cols>
    <col min="1" max="1" width="9.28515625" customWidth="1"/>
    <col min="2" max="2" width="9.5703125" bestFit="1" customWidth="1"/>
    <col min="3" max="3" width="7.85546875" bestFit="1" customWidth="1"/>
    <col min="4" max="4" width="17.140625" bestFit="1" customWidth="1"/>
    <col min="5" max="6" width="17" bestFit="1" customWidth="1"/>
    <col min="7" max="7" width="17.140625" bestFit="1" customWidth="1"/>
    <col min="8" max="8" width="17" bestFit="1" customWidth="1"/>
  </cols>
  <sheetData>
    <row r="1" spans="1:7" x14ac:dyDescent="0.25">
      <c r="A1" s="4" t="s">
        <v>334</v>
      </c>
    </row>
    <row r="3" spans="1:7" ht="45" x14ac:dyDescent="0.25">
      <c r="A3" s="20" t="s">
        <v>1</v>
      </c>
      <c r="B3" s="20" t="s">
        <v>45</v>
      </c>
      <c r="C3" s="52" t="s">
        <v>250</v>
      </c>
      <c r="D3" s="20" t="s">
        <v>245</v>
      </c>
      <c r="E3" s="20" t="s">
        <v>246</v>
      </c>
      <c r="F3" s="20" t="s">
        <v>247</v>
      </c>
      <c r="G3" s="20" t="s">
        <v>248</v>
      </c>
    </row>
    <row r="4" spans="1:7" x14ac:dyDescent="0.25">
      <c r="A4" s="25">
        <v>1901</v>
      </c>
      <c r="B4" s="25" t="s">
        <v>32</v>
      </c>
      <c r="C4" s="25" t="s">
        <v>237</v>
      </c>
      <c r="D4" s="50">
        <v>40</v>
      </c>
      <c r="E4" s="50">
        <v>92</v>
      </c>
      <c r="F4" s="50">
        <v>6</v>
      </c>
      <c r="G4" s="50">
        <v>16</v>
      </c>
    </row>
    <row r="5" spans="1:7" x14ac:dyDescent="0.25">
      <c r="A5" s="25">
        <v>1901</v>
      </c>
      <c r="B5" s="25" t="s">
        <v>32</v>
      </c>
      <c r="C5" s="25" t="s">
        <v>223</v>
      </c>
      <c r="D5" s="50">
        <v>45</v>
      </c>
      <c r="E5" s="50">
        <v>34</v>
      </c>
      <c r="F5" s="50">
        <v>7</v>
      </c>
      <c r="G5" s="50">
        <v>7</v>
      </c>
    </row>
    <row r="6" spans="1:7" x14ac:dyDescent="0.25">
      <c r="A6" s="25">
        <v>1901</v>
      </c>
      <c r="B6" s="25" t="s">
        <v>32</v>
      </c>
      <c r="C6" s="25" t="s">
        <v>238</v>
      </c>
      <c r="D6" s="50">
        <v>303</v>
      </c>
      <c r="E6" s="50">
        <v>408</v>
      </c>
      <c r="F6" s="50">
        <v>28</v>
      </c>
      <c r="G6" s="50">
        <v>67</v>
      </c>
    </row>
    <row r="7" spans="1:7" x14ac:dyDescent="0.25">
      <c r="A7" s="25">
        <v>1901</v>
      </c>
      <c r="B7" s="25" t="s">
        <v>32</v>
      </c>
      <c r="C7" s="25" t="s">
        <v>239</v>
      </c>
      <c r="D7" s="50">
        <v>121</v>
      </c>
      <c r="E7" s="50">
        <v>28</v>
      </c>
      <c r="F7" s="50">
        <v>18</v>
      </c>
      <c r="G7" s="50">
        <v>6</v>
      </c>
    </row>
    <row r="8" spans="1:7" x14ac:dyDescent="0.25">
      <c r="A8" s="25">
        <v>1901</v>
      </c>
      <c r="B8" s="25" t="s">
        <v>32</v>
      </c>
      <c r="C8" s="25" t="s">
        <v>240</v>
      </c>
      <c r="D8" s="50">
        <v>161</v>
      </c>
      <c r="E8" s="50">
        <v>152</v>
      </c>
      <c r="F8" s="50">
        <v>12</v>
      </c>
      <c r="G8" s="50">
        <v>18</v>
      </c>
    </row>
    <row r="9" spans="1:7" x14ac:dyDescent="0.25">
      <c r="A9" s="25">
        <v>1901</v>
      </c>
      <c r="B9" s="25" t="s">
        <v>32</v>
      </c>
      <c r="C9" s="25" t="s">
        <v>241</v>
      </c>
      <c r="D9" s="50">
        <v>109</v>
      </c>
      <c r="E9" s="50">
        <v>56</v>
      </c>
      <c r="F9" s="50">
        <v>11</v>
      </c>
      <c r="G9" s="50">
        <v>6</v>
      </c>
    </row>
    <row r="10" spans="1:7" x14ac:dyDescent="0.25">
      <c r="A10" s="25" t="s">
        <v>225</v>
      </c>
      <c r="B10" s="25" t="s">
        <v>32</v>
      </c>
      <c r="C10" s="25" t="s">
        <v>237</v>
      </c>
      <c r="D10" s="50">
        <v>1</v>
      </c>
      <c r="E10" s="50">
        <v>1</v>
      </c>
      <c r="F10" s="50">
        <v>1</v>
      </c>
      <c r="G10" s="50">
        <v>1</v>
      </c>
    </row>
    <row r="11" spans="1:7" x14ac:dyDescent="0.25">
      <c r="A11" s="25" t="s">
        <v>225</v>
      </c>
      <c r="B11" s="25" t="s">
        <v>32</v>
      </c>
      <c r="C11" s="25" t="s">
        <v>223</v>
      </c>
      <c r="D11" s="50">
        <v>0</v>
      </c>
      <c r="E11" s="50">
        <v>0</v>
      </c>
      <c r="F11" s="50">
        <v>0</v>
      </c>
      <c r="G11" s="50">
        <v>0</v>
      </c>
    </row>
    <row r="12" spans="1:7" x14ac:dyDescent="0.25">
      <c r="A12" s="25" t="s">
        <v>225</v>
      </c>
      <c r="B12" s="25" t="s">
        <v>32</v>
      </c>
      <c r="C12" s="25" t="s">
        <v>238</v>
      </c>
      <c r="D12" s="50">
        <v>16</v>
      </c>
      <c r="E12" s="50">
        <v>21</v>
      </c>
      <c r="F12" s="50">
        <v>9</v>
      </c>
      <c r="G12" s="50">
        <v>20</v>
      </c>
    </row>
    <row r="13" spans="1:7" x14ac:dyDescent="0.25">
      <c r="A13" s="25" t="s">
        <v>225</v>
      </c>
      <c r="B13" s="25" t="s">
        <v>32</v>
      </c>
      <c r="C13" s="25" t="s">
        <v>239</v>
      </c>
      <c r="D13" s="50">
        <v>0</v>
      </c>
      <c r="E13" s="50">
        <v>0</v>
      </c>
      <c r="F13" s="50">
        <v>0</v>
      </c>
      <c r="G13" s="50">
        <v>0</v>
      </c>
    </row>
    <row r="14" spans="1:7" x14ac:dyDescent="0.25">
      <c r="A14" s="25" t="s">
        <v>225</v>
      </c>
      <c r="B14" s="25" t="s">
        <v>32</v>
      </c>
      <c r="C14" s="25" t="s">
        <v>240</v>
      </c>
      <c r="D14" s="50">
        <v>1</v>
      </c>
      <c r="E14" s="50">
        <v>7</v>
      </c>
      <c r="F14" s="50">
        <v>1</v>
      </c>
      <c r="G14" s="50">
        <v>7</v>
      </c>
    </row>
    <row r="15" spans="1:7" x14ac:dyDescent="0.25">
      <c r="A15" s="25" t="s">
        <v>225</v>
      </c>
      <c r="B15" s="25" t="s">
        <v>32</v>
      </c>
      <c r="C15" s="25" t="s">
        <v>241</v>
      </c>
      <c r="D15" s="50">
        <v>1</v>
      </c>
      <c r="E15" s="50">
        <v>0</v>
      </c>
      <c r="F15" s="50">
        <v>1</v>
      </c>
      <c r="G15" s="50">
        <v>0</v>
      </c>
    </row>
    <row r="17" spans="1:1" x14ac:dyDescent="0.25">
      <c r="A17" t="s">
        <v>349</v>
      </c>
    </row>
    <row r="18" spans="1:1" x14ac:dyDescent="0.25">
      <c r="A18" s="118" t="s">
        <v>350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3C2B-DDE3-4711-B083-97286AA7B1FC}">
  <sheetPr>
    <tabColor rgb="FF92D050"/>
  </sheetPr>
  <dimension ref="A1:F6"/>
  <sheetViews>
    <sheetView workbookViewId="0">
      <selection activeCell="A3" sqref="A3:F6"/>
    </sheetView>
  </sheetViews>
  <sheetFormatPr baseColWidth="10" defaultRowHeight="15" x14ac:dyDescent="0.25"/>
  <cols>
    <col min="4" max="4" width="11.42578125" customWidth="1"/>
    <col min="5" max="6" width="14.28515625" bestFit="1" customWidth="1"/>
  </cols>
  <sheetData>
    <row r="1" spans="1:6" x14ac:dyDescent="0.25">
      <c r="A1" s="4" t="s">
        <v>335</v>
      </c>
    </row>
    <row r="3" spans="1:6" ht="45" x14ac:dyDescent="0.25">
      <c r="A3" s="20" t="s">
        <v>1</v>
      </c>
      <c r="B3" s="20" t="s">
        <v>45</v>
      </c>
      <c r="C3" s="20" t="s">
        <v>245</v>
      </c>
      <c r="D3" s="20" t="s">
        <v>246</v>
      </c>
      <c r="E3" s="20" t="s">
        <v>247</v>
      </c>
      <c r="F3" s="20" t="s">
        <v>248</v>
      </c>
    </row>
    <row r="4" spans="1:6" x14ac:dyDescent="0.25">
      <c r="A4" s="25">
        <v>1901</v>
      </c>
      <c r="B4" s="25" t="s">
        <v>32</v>
      </c>
      <c r="C4" s="116">
        <f>+SUM('14(2)'!D4:D9)</f>
        <v>779</v>
      </c>
      <c r="D4" s="116">
        <f>+SUM('14(2)'!E4:E9)</f>
        <v>770</v>
      </c>
      <c r="E4" s="116">
        <f>+SUM('14(2)'!F4:F9)</f>
        <v>82</v>
      </c>
      <c r="F4" s="116">
        <f>+SUM('14(2)'!G4:G9)</f>
        <v>120</v>
      </c>
    </row>
    <row r="5" spans="1:6" x14ac:dyDescent="0.25">
      <c r="A5" s="25" t="s">
        <v>225</v>
      </c>
      <c r="B5" s="25" t="s">
        <v>32</v>
      </c>
      <c r="C5" s="116">
        <f>+SUM('14(2)'!D10:D15)</f>
        <v>19</v>
      </c>
      <c r="D5" s="116">
        <f>+SUM('14(2)'!E10:E15)</f>
        <v>29</v>
      </c>
      <c r="E5" s="116">
        <f>+SUM('14(2)'!F10:F15)</f>
        <v>12</v>
      </c>
      <c r="F5" s="116">
        <f>+SUM('14(2)'!G10:G15)</f>
        <v>28</v>
      </c>
    </row>
    <row r="6" spans="1:6" x14ac:dyDescent="0.25">
      <c r="A6" s="156" t="s">
        <v>249</v>
      </c>
      <c r="B6" s="156"/>
      <c r="C6" s="117">
        <f>+SUM(C4:C5)</f>
        <v>798</v>
      </c>
      <c r="D6" s="117">
        <f t="shared" ref="D6:F6" si="0">+SUM(D4:D5)</f>
        <v>799</v>
      </c>
      <c r="E6" s="117">
        <f t="shared" si="0"/>
        <v>94</v>
      </c>
      <c r="F6" s="117">
        <f t="shared" si="0"/>
        <v>148</v>
      </c>
    </row>
  </sheetData>
  <mergeCells count="1">
    <mergeCell ref="A6:B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84B2-3890-4ADF-9984-D5775BBD6E84}">
  <sheetPr>
    <tabColor rgb="FF92D050"/>
  </sheetPr>
  <dimension ref="A1:E21"/>
  <sheetViews>
    <sheetView zoomScaleNormal="100" workbookViewId="0"/>
  </sheetViews>
  <sheetFormatPr baseColWidth="10" defaultColWidth="11.42578125" defaultRowHeight="15" x14ac:dyDescent="0.25"/>
  <cols>
    <col min="1" max="1" width="9.42578125" style="7" customWidth="1"/>
    <col min="2" max="2" width="107.7109375" bestFit="1" customWidth="1"/>
    <col min="3" max="3" width="10.28515625" bestFit="1" customWidth="1"/>
    <col min="4" max="4" width="9.42578125" bestFit="1" customWidth="1"/>
    <col min="5" max="5" width="26.42578125" bestFit="1" customWidth="1"/>
    <col min="6" max="7" width="10.28515625" bestFit="1" customWidth="1"/>
    <col min="8" max="8" width="9.42578125" customWidth="1"/>
    <col min="9" max="9" width="9.42578125" bestFit="1" customWidth="1"/>
    <col min="19" max="19" width="18.5703125" bestFit="1" customWidth="1"/>
  </cols>
  <sheetData>
    <row r="1" spans="1:5" x14ac:dyDescent="0.25">
      <c r="A1" s="4" t="s">
        <v>336</v>
      </c>
      <c r="B1" s="4"/>
      <c r="C1" s="4"/>
      <c r="D1" s="4"/>
      <c r="E1" s="4"/>
    </row>
    <row r="2" spans="1:5" x14ac:dyDescent="0.25">
      <c r="A2"/>
    </row>
    <row r="4" spans="1:5" x14ac:dyDescent="0.25">
      <c r="A4" s="159" t="s">
        <v>106</v>
      </c>
      <c r="B4" s="159"/>
    </row>
    <row r="5" spans="1:5" x14ac:dyDescent="0.25">
      <c r="A5" s="159" t="s">
        <v>181</v>
      </c>
      <c r="B5" s="159"/>
      <c r="C5" s="6"/>
      <c r="D5" s="6"/>
      <c r="E5" s="6"/>
    </row>
    <row r="6" spans="1:5" x14ac:dyDescent="0.25">
      <c r="A6" s="27">
        <v>0</v>
      </c>
      <c r="B6" s="8" t="s">
        <v>107</v>
      </c>
      <c r="C6" s="6"/>
      <c r="D6" s="6"/>
      <c r="E6" s="6"/>
    </row>
    <row r="7" spans="1:5" x14ac:dyDescent="0.25">
      <c r="A7" s="27" t="s">
        <v>108</v>
      </c>
      <c r="B7" s="8" t="s">
        <v>109</v>
      </c>
      <c r="C7" s="6"/>
      <c r="D7" s="6"/>
      <c r="E7" s="6"/>
    </row>
    <row r="8" spans="1:5" x14ac:dyDescent="0.25">
      <c r="A8" s="27" t="s">
        <v>110</v>
      </c>
      <c r="B8" s="8" t="s">
        <v>111</v>
      </c>
      <c r="C8" s="6"/>
      <c r="D8" s="6"/>
      <c r="E8" s="6"/>
    </row>
    <row r="9" spans="1:5" x14ac:dyDescent="0.25">
      <c r="A9" s="27">
        <v>2</v>
      </c>
      <c r="B9" s="8" t="s">
        <v>112</v>
      </c>
      <c r="C9" s="6"/>
      <c r="D9" s="6"/>
      <c r="E9" s="6"/>
    </row>
    <row r="10" spans="1:5" ht="27.6" customHeight="1" x14ac:dyDescent="0.25">
      <c r="A10" s="27">
        <v>3</v>
      </c>
      <c r="B10" s="8" t="s">
        <v>113</v>
      </c>
      <c r="C10" s="6"/>
      <c r="D10" s="6"/>
      <c r="E10" s="6"/>
    </row>
    <row r="11" spans="1:5" x14ac:dyDescent="0.25">
      <c r="A11" s="157" t="s">
        <v>114</v>
      </c>
      <c r="B11" s="8" t="s">
        <v>115</v>
      </c>
      <c r="C11" s="6"/>
      <c r="D11" s="6"/>
      <c r="E11" s="6"/>
    </row>
    <row r="12" spans="1:5" x14ac:dyDescent="0.25">
      <c r="A12" s="157"/>
      <c r="B12" s="8" t="s">
        <v>116</v>
      </c>
      <c r="C12" s="6"/>
      <c r="D12" s="6"/>
      <c r="E12" s="6"/>
    </row>
    <row r="13" spans="1:5" x14ac:dyDescent="0.25">
      <c r="A13" s="157"/>
      <c r="B13" s="8" t="s">
        <v>117</v>
      </c>
      <c r="C13" s="6"/>
      <c r="D13" s="6"/>
      <c r="E13" s="6"/>
    </row>
    <row r="14" spans="1:5" x14ac:dyDescent="0.25">
      <c r="A14" s="157" t="s">
        <v>118</v>
      </c>
      <c r="B14" s="8" t="s">
        <v>119</v>
      </c>
      <c r="C14" s="6"/>
      <c r="D14" s="6"/>
      <c r="E14" s="6"/>
    </row>
    <row r="15" spans="1:5" x14ac:dyDescent="0.25">
      <c r="A15" s="157"/>
      <c r="B15" s="8" t="s">
        <v>120</v>
      </c>
      <c r="C15" s="6"/>
      <c r="D15" s="6"/>
      <c r="E15" s="6"/>
    </row>
    <row r="16" spans="1:5" x14ac:dyDescent="0.25">
      <c r="A16" s="157"/>
      <c r="B16" s="8" t="s">
        <v>121</v>
      </c>
      <c r="C16" s="6"/>
      <c r="D16" s="6"/>
      <c r="E16" s="6"/>
    </row>
    <row r="17" spans="1:5" x14ac:dyDescent="0.25">
      <c r="A17" s="158" t="s">
        <v>122</v>
      </c>
      <c r="B17" s="8" t="s">
        <v>115</v>
      </c>
      <c r="C17" s="6"/>
      <c r="D17" s="6"/>
      <c r="E17" s="6"/>
    </row>
    <row r="18" spans="1:5" x14ac:dyDescent="0.25">
      <c r="A18" s="158"/>
      <c r="B18" s="8" t="s">
        <v>123</v>
      </c>
      <c r="C18" s="6"/>
      <c r="D18" s="6"/>
      <c r="E18" s="6"/>
    </row>
    <row r="19" spans="1:5" x14ac:dyDescent="0.25">
      <c r="A19" s="157" t="s">
        <v>124</v>
      </c>
      <c r="B19" s="8" t="s">
        <v>125</v>
      </c>
      <c r="C19" s="6"/>
      <c r="D19" s="6"/>
      <c r="E19" s="6"/>
    </row>
    <row r="20" spans="1:5" x14ac:dyDescent="0.25">
      <c r="A20" s="157"/>
      <c r="B20" s="8" t="s">
        <v>126</v>
      </c>
      <c r="C20" s="6"/>
      <c r="D20" s="6"/>
      <c r="E20" s="6"/>
    </row>
    <row r="21" spans="1:5" x14ac:dyDescent="0.25">
      <c r="A21" s="27" t="s">
        <v>127</v>
      </c>
      <c r="B21" s="8" t="s">
        <v>128</v>
      </c>
      <c r="C21" s="6"/>
      <c r="D21" s="6"/>
      <c r="E21" s="6"/>
    </row>
  </sheetData>
  <mergeCells count="6">
    <mergeCell ref="A11:A13"/>
    <mergeCell ref="A14:A16"/>
    <mergeCell ref="A17:A18"/>
    <mergeCell ref="A19:A20"/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4850-BF66-475C-9576-74EEEE4756AC}">
  <sheetPr>
    <tabColor rgb="FF92D050"/>
  </sheetPr>
  <dimension ref="A1:N81"/>
  <sheetViews>
    <sheetView topLeftCell="A47" zoomScale="90" zoomScaleNormal="90" workbookViewId="0">
      <selection activeCell="G74" sqref="G74:M74"/>
    </sheetView>
  </sheetViews>
  <sheetFormatPr baseColWidth="10" defaultColWidth="11.42578125" defaultRowHeight="15" x14ac:dyDescent="0.25"/>
  <cols>
    <col min="1" max="1" width="7.5703125" style="44" bestFit="1" customWidth="1"/>
    <col min="2" max="2" width="11.28515625" style="44" bestFit="1" customWidth="1"/>
    <col min="3" max="3" width="9.140625" style="44" bestFit="1" customWidth="1"/>
    <col min="4" max="4" width="36" style="44" bestFit="1" customWidth="1"/>
    <col min="5" max="5" width="8.140625" style="44" bestFit="1" customWidth="1"/>
    <col min="6" max="6" width="6.5703125" customWidth="1"/>
    <col min="7" max="7" width="8.7109375" style="44" bestFit="1" customWidth="1"/>
    <col min="8" max="8" width="8.28515625" style="44" bestFit="1" customWidth="1"/>
    <col min="9" max="9" width="10.5703125" customWidth="1"/>
    <col min="10" max="10" width="10.5703125" style="44" bestFit="1" customWidth="1"/>
    <col min="11" max="12" width="9.85546875" style="44" bestFit="1" customWidth="1"/>
    <col min="13" max="13" width="23.140625" style="44" bestFit="1" customWidth="1"/>
    <col min="14" max="16384" width="11.42578125" style="44"/>
  </cols>
  <sheetData>
    <row r="1" spans="1:14" x14ac:dyDescent="0.25">
      <c r="A1" s="160" t="s">
        <v>337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4" x14ac:dyDescent="0.25">
      <c r="F2" s="44"/>
      <c r="I2" s="44"/>
    </row>
    <row r="3" spans="1:14" ht="60" x14ac:dyDescent="0.25">
      <c r="A3" s="20" t="s">
        <v>182</v>
      </c>
      <c r="B3" s="20" t="s">
        <v>183</v>
      </c>
      <c r="C3" s="20" t="s">
        <v>190</v>
      </c>
      <c r="D3" s="20" t="s">
        <v>184</v>
      </c>
      <c r="E3" s="20" t="s">
        <v>100</v>
      </c>
      <c r="F3" s="20" t="s">
        <v>185</v>
      </c>
      <c r="G3" s="20" t="s">
        <v>186</v>
      </c>
      <c r="H3" s="20" t="s">
        <v>187</v>
      </c>
      <c r="I3" s="20" t="s">
        <v>133</v>
      </c>
      <c r="J3" s="20" t="s">
        <v>134</v>
      </c>
      <c r="K3" s="20" t="s">
        <v>135</v>
      </c>
      <c r="L3" s="20" t="s">
        <v>136</v>
      </c>
      <c r="M3" s="20" t="s">
        <v>188</v>
      </c>
    </row>
    <row r="4" spans="1:14" x14ac:dyDescent="0.25">
      <c r="A4" s="45">
        <v>1</v>
      </c>
      <c r="B4" s="46">
        <v>46120</v>
      </c>
      <c r="C4" s="47" t="s">
        <v>51</v>
      </c>
      <c r="D4" s="47" t="s">
        <v>192</v>
      </c>
      <c r="E4" s="48">
        <v>201</v>
      </c>
      <c r="F4" s="48" t="s">
        <v>189</v>
      </c>
      <c r="G4" s="49" t="s">
        <v>352</v>
      </c>
      <c r="H4" s="50" t="s">
        <v>374</v>
      </c>
      <c r="I4" s="50">
        <v>3</v>
      </c>
      <c r="J4" s="48">
        <v>3</v>
      </c>
      <c r="K4" s="48">
        <v>8</v>
      </c>
      <c r="L4" s="48">
        <v>9</v>
      </c>
      <c r="M4" s="50"/>
    </row>
    <row r="5" spans="1:14" x14ac:dyDescent="0.25">
      <c r="A5" s="45">
        <v>2</v>
      </c>
      <c r="B5" s="46">
        <v>46120</v>
      </c>
      <c r="C5" s="47" t="s">
        <v>51</v>
      </c>
      <c r="D5" s="47" t="s">
        <v>192</v>
      </c>
      <c r="E5" s="48">
        <v>201</v>
      </c>
      <c r="F5" s="48" t="s">
        <v>189</v>
      </c>
      <c r="G5" s="49" t="s">
        <v>353</v>
      </c>
      <c r="H5" s="50" t="s">
        <v>375</v>
      </c>
      <c r="I5" s="50">
        <v>4</v>
      </c>
      <c r="J5" s="48">
        <v>4</v>
      </c>
      <c r="K5" s="48">
        <v>14</v>
      </c>
      <c r="L5" s="48">
        <v>21</v>
      </c>
      <c r="M5" s="50"/>
      <c r="N5" s="119">
        <f t="shared" ref="N5:N68" si="0">+G5-G4</f>
        <v>9.7685185185185652E-3</v>
      </c>
    </row>
    <row r="6" spans="1:14" x14ac:dyDescent="0.25">
      <c r="A6" s="45">
        <v>3</v>
      </c>
      <c r="B6" s="46">
        <v>46120</v>
      </c>
      <c r="C6" s="47" t="s">
        <v>51</v>
      </c>
      <c r="D6" s="47" t="s">
        <v>192</v>
      </c>
      <c r="E6" s="48">
        <v>201</v>
      </c>
      <c r="F6" s="48" t="s">
        <v>189</v>
      </c>
      <c r="G6" s="49" t="s">
        <v>354</v>
      </c>
      <c r="H6" s="50" t="s">
        <v>376</v>
      </c>
      <c r="I6" s="50">
        <v>4</v>
      </c>
      <c r="J6" s="48">
        <v>3</v>
      </c>
      <c r="K6" s="48">
        <v>4</v>
      </c>
      <c r="L6" s="48">
        <v>20</v>
      </c>
      <c r="M6" s="50"/>
      <c r="N6" s="119">
        <f t="shared" si="0"/>
        <v>3.263888888888844E-3</v>
      </c>
    </row>
    <row r="7" spans="1:14" x14ac:dyDescent="0.25">
      <c r="A7" s="45">
        <v>4</v>
      </c>
      <c r="B7" s="46">
        <v>46120</v>
      </c>
      <c r="C7" s="47" t="s">
        <v>51</v>
      </c>
      <c r="D7" s="47" t="s">
        <v>192</v>
      </c>
      <c r="E7" s="48">
        <v>201</v>
      </c>
      <c r="F7" s="48" t="s">
        <v>189</v>
      </c>
      <c r="G7" s="49" t="s">
        <v>355</v>
      </c>
      <c r="H7" s="50" t="s">
        <v>377</v>
      </c>
      <c r="I7" s="50">
        <v>5</v>
      </c>
      <c r="J7" s="48">
        <v>3</v>
      </c>
      <c r="K7" s="48">
        <v>6</v>
      </c>
      <c r="L7" s="48">
        <v>29</v>
      </c>
      <c r="M7" s="50"/>
      <c r="N7" s="119">
        <f t="shared" si="0"/>
        <v>8.8657407407407574E-3</v>
      </c>
    </row>
    <row r="8" spans="1:14" x14ac:dyDescent="0.25">
      <c r="A8" s="45">
        <v>5</v>
      </c>
      <c r="B8" s="46">
        <v>46120</v>
      </c>
      <c r="C8" s="47" t="s">
        <v>51</v>
      </c>
      <c r="D8" s="47" t="s">
        <v>192</v>
      </c>
      <c r="E8" s="48">
        <v>201</v>
      </c>
      <c r="F8" s="48" t="s">
        <v>189</v>
      </c>
      <c r="G8" s="49" t="s">
        <v>356</v>
      </c>
      <c r="H8" s="50" t="s">
        <v>378</v>
      </c>
      <c r="I8" s="50">
        <v>4</v>
      </c>
      <c r="J8" s="48">
        <v>2</v>
      </c>
      <c r="K8" s="48">
        <v>1</v>
      </c>
      <c r="L8" s="48">
        <v>22</v>
      </c>
      <c r="M8" s="50"/>
      <c r="N8" s="119">
        <f t="shared" si="0"/>
        <v>1.388888888888884E-3</v>
      </c>
    </row>
    <row r="9" spans="1:14" x14ac:dyDescent="0.25">
      <c r="A9" s="45">
        <v>6</v>
      </c>
      <c r="B9" s="46">
        <v>46120</v>
      </c>
      <c r="C9" s="47" t="s">
        <v>51</v>
      </c>
      <c r="D9" s="47" t="s">
        <v>192</v>
      </c>
      <c r="E9" s="48">
        <v>201</v>
      </c>
      <c r="F9" s="48" t="s">
        <v>189</v>
      </c>
      <c r="G9" s="49" t="s">
        <v>357</v>
      </c>
      <c r="H9" s="50" t="s">
        <v>379</v>
      </c>
      <c r="I9" s="50">
        <v>5</v>
      </c>
      <c r="J9" s="48">
        <v>4</v>
      </c>
      <c r="K9" s="48">
        <v>15</v>
      </c>
      <c r="L9" s="48">
        <v>27</v>
      </c>
      <c r="M9" s="50"/>
      <c r="N9" s="119">
        <f t="shared" si="0"/>
        <v>9.8842592592592871E-3</v>
      </c>
    </row>
    <row r="10" spans="1:14" x14ac:dyDescent="0.25">
      <c r="A10" s="45">
        <v>7</v>
      </c>
      <c r="B10" s="46">
        <v>46120</v>
      </c>
      <c r="C10" s="47" t="s">
        <v>51</v>
      </c>
      <c r="D10" s="47" t="s">
        <v>192</v>
      </c>
      <c r="E10" s="48">
        <v>201</v>
      </c>
      <c r="F10" s="48" t="s">
        <v>189</v>
      </c>
      <c r="G10" s="49" t="s">
        <v>358</v>
      </c>
      <c r="H10" s="50" t="s">
        <v>380</v>
      </c>
      <c r="I10" s="50">
        <v>4</v>
      </c>
      <c r="J10" s="48">
        <v>3</v>
      </c>
      <c r="K10" s="48">
        <v>4</v>
      </c>
      <c r="L10" s="48">
        <v>15</v>
      </c>
      <c r="M10" s="50"/>
      <c r="N10" s="119">
        <f t="shared" si="0"/>
        <v>2.9861111111110783E-3</v>
      </c>
    </row>
    <row r="11" spans="1:14" x14ac:dyDescent="0.25">
      <c r="A11" s="45">
        <v>8</v>
      </c>
      <c r="B11" s="46">
        <v>46120</v>
      </c>
      <c r="C11" s="47" t="s">
        <v>51</v>
      </c>
      <c r="D11" s="47" t="s">
        <v>192</v>
      </c>
      <c r="E11" s="48">
        <v>201</v>
      </c>
      <c r="F11" s="48" t="s">
        <v>189</v>
      </c>
      <c r="G11" s="49" t="s">
        <v>359</v>
      </c>
      <c r="H11" s="50" t="s">
        <v>381</v>
      </c>
      <c r="I11" s="50">
        <v>5</v>
      </c>
      <c r="J11" s="48">
        <v>3</v>
      </c>
      <c r="K11" s="48">
        <v>3</v>
      </c>
      <c r="L11" s="48">
        <v>29</v>
      </c>
      <c r="M11" s="50"/>
      <c r="N11" s="119">
        <f t="shared" si="0"/>
        <v>8.4490740740740811E-3</v>
      </c>
    </row>
    <row r="12" spans="1:14" x14ac:dyDescent="0.25">
      <c r="A12" s="45">
        <v>9</v>
      </c>
      <c r="B12" s="46">
        <v>46120</v>
      </c>
      <c r="C12" s="47" t="s">
        <v>51</v>
      </c>
      <c r="D12" s="47" t="s">
        <v>192</v>
      </c>
      <c r="E12" s="48">
        <v>201</v>
      </c>
      <c r="F12" s="48" t="s">
        <v>189</v>
      </c>
      <c r="G12" s="49" t="s">
        <v>360</v>
      </c>
      <c r="H12" s="50" t="s">
        <v>382</v>
      </c>
      <c r="I12" s="50">
        <v>3</v>
      </c>
      <c r="J12" s="48">
        <v>2</v>
      </c>
      <c r="K12" s="48">
        <v>2</v>
      </c>
      <c r="L12" s="48">
        <v>15</v>
      </c>
      <c r="M12" s="50"/>
      <c r="N12" s="119">
        <f t="shared" si="0"/>
        <v>6.2731481481481666E-3</v>
      </c>
    </row>
    <row r="13" spans="1:14" x14ac:dyDescent="0.25">
      <c r="A13" s="45">
        <v>10</v>
      </c>
      <c r="B13" s="46">
        <v>46120</v>
      </c>
      <c r="C13" s="47" t="s">
        <v>51</v>
      </c>
      <c r="D13" s="47" t="s">
        <v>192</v>
      </c>
      <c r="E13" s="48">
        <v>201</v>
      </c>
      <c r="F13" s="48" t="s">
        <v>189</v>
      </c>
      <c r="G13" s="49" t="s">
        <v>361</v>
      </c>
      <c r="H13" s="50" t="s">
        <v>383</v>
      </c>
      <c r="I13" s="50">
        <v>4</v>
      </c>
      <c r="J13" s="48">
        <v>4</v>
      </c>
      <c r="K13" s="48">
        <v>10</v>
      </c>
      <c r="L13" s="48">
        <v>16</v>
      </c>
      <c r="M13" s="50"/>
      <c r="N13" s="119">
        <f t="shared" si="0"/>
        <v>8.2754629629629428E-3</v>
      </c>
    </row>
    <row r="14" spans="1:14" x14ac:dyDescent="0.25">
      <c r="A14" s="45">
        <v>11</v>
      </c>
      <c r="B14" s="46">
        <v>46120</v>
      </c>
      <c r="C14" s="47" t="s">
        <v>51</v>
      </c>
      <c r="D14" s="47" t="s">
        <v>192</v>
      </c>
      <c r="E14" s="48">
        <v>201</v>
      </c>
      <c r="F14" s="48" t="s">
        <v>189</v>
      </c>
      <c r="G14" s="49" t="s">
        <v>362</v>
      </c>
      <c r="H14" s="50" t="s">
        <v>384</v>
      </c>
      <c r="I14" s="50">
        <v>5</v>
      </c>
      <c r="J14" s="48">
        <v>4</v>
      </c>
      <c r="K14" s="48">
        <v>3</v>
      </c>
      <c r="L14" s="48">
        <v>16</v>
      </c>
      <c r="M14" s="50"/>
      <c r="N14" s="119">
        <f t="shared" si="0"/>
        <v>1.3981481481481484E-2</v>
      </c>
    </row>
    <row r="15" spans="1:14" x14ac:dyDescent="0.25">
      <c r="A15" s="45">
        <v>12</v>
      </c>
      <c r="B15" s="46">
        <v>46120</v>
      </c>
      <c r="C15" s="47" t="s">
        <v>51</v>
      </c>
      <c r="D15" s="47" t="s">
        <v>192</v>
      </c>
      <c r="E15" s="48">
        <v>201</v>
      </c>
      <c r="F15" s="48" t="s">
        <v>189</v>
      </c>
      <c r="G15" s="49" t="s">
        <v>363</v>
      </c>
      <c r="H15" s="50" t="s">
        <v>385</v>
      </c>
      <c r="I15" s="50">
        <v>4</v>
      </c>
      <c r="J15" s="48">
        <v>4</v>
      </c>
      <c r="K15" s="48">
        <v>6</v>
      </c>
      <c r="L15" s="48">
        <v>15</v>
      </c>
      <c r="M15" s="50"/>
      <c r="N15" s="119">
        <f t="shared" si="0"/>
        <v>3.9004629629629806E-3</v>
      </c>
    </row>
    <row r="16" spans="1:14" x14ac:dyDescent="0.25">
      <c r="A16" s="45">
        <v>13</v>
      </c>
      <c r="B16" s="46">
        <v>46120</v>
      </c>
      <c r="C16" s="47" t="s">
        <v>51</v>
      </c>
      <c r="D16" s="47" t="s">
        <v>192</v>
      </c>
      <c r="E16" s="48">
        <v>201</v>
      </c>
      <c r="F16" s="48" t="s">
        <v>189</v>
      </c>
      <c r="G16" s="49" t="s">
        <v>364</v>
      </c>
      <c r="H16" s="50" t="s">
        <v>386</v>
      </c>
      <c r="I16" s="50">
        <v>1</v>
      </c>
      <c r="J16" s="48">
        <v>1</v>
      </c>
      <c r="K16" s="48">
        <v>1</v>
      </c>
      <c r="L16" s="48">
        <v>5</v>
      </c>
      <c r="M16" s="50"/>
      <c r="N16" s="119">
        <f t="shared" si="0"/>
        <v>3.4722222222222099E-4</v>
      </c>
    </row>
    <row r="17" spans="1:14" x14ac:dyDescent="0.25">
      <c r="A17" s="45">
        <v>14</v>
      </c>
      <c r="B17" s="46">
        <v>46120</v>
      </c>
      <c r="C17" s="47" t="s">
        <v>51</v>
      </c>
      <c r="D17" s="47" t="s">
        <v>192</v>
      </c>
      <c r="E17" s="48">
        <v>201</v>
      </c>
      <c r="F17" s="48" t="s">
        <v>189</v>
      </c>
      <c r="G17" s="49" t="s">
        <v>365</v>
      </c>
      <c r="H17" s="50" t="s">
        <v>387</v>
      </c>
      <c r="I17" s="50">
        <v>3</v>
      </c>
      <c r="J17" s="48">
        <v>2</v>
      </c>
      <c r="K17" s="48">
        <v>1</v>
      </c>
      <c r="L17" s="48">
        <v>10</v>
      </c>
      <c r="M17" s="50"/>
      <c r="N17" s="119">
        <f t="shared" si="0"/>
        <v>7.4074074074074181E-3</v>
      </c>
    </row>
    <row r="18" spans="1:14" x14ac:dyDescent="0.25">
      <c r="A18" s="45">
        <v>15</v>
      </c>
      <c r="B18" s="46">
        <v>46120</v>
      </c>
      <c r="C18" s="47" t="s">
        <v>51</v>
      </c>
      <c r="D18" s="47" t="s">
        <v>192</v>
      </c>
      <c r="E18" s="48">
        <v>201</v>
      </c>
      <c r="F18" s="48" t="s">
        <v>189</v>
      </c>
      <c r="G18" s="49" t="s">
        <v>366</v>
      </c>
      <c r="H18" s="50" t="s">
        <v>388</v>
      </c>
      <c r="I18" s="50">
        <v>2</v>
      </c>
      <c r="J18" s="48">
        <v>1</v>
      </c>
      <c r="K18" s="48">
        <v>0</v>
      </c>
      <c r="L18" s="48">
        <v>11</v>
      </c>
      <c r="M18" s="50"/>
      <c r="N18" s="119">
        <f t="shared" si="0"/>
        <v>6.3078703703703387E-3</v>
      </c>
    </row>
    <row r="19" spans="1:14" x14ac:dyDescent="0.25">
      <c r="A19" s="45">
        <v>16</v>
      </c>
      <c r="B19" s="46">
        <v>46120</v>
      </c>
      <c r="C19" s="47" t="s">
        <v>51</v>
      </c>
      <c r="D19" s="47" t="s">
        <v>192</v>
      </c>
      <c r="E19" s="48">
        <v>201</v>
      </c>
      <c r="F19" s="48" t="s">
        <v>189</v>
      </c>
      <c r="G19" s="49" t="s">
        <v>367</v>
      </c>
      <c r="H19" s="50" t="s">
        <v>389</v>
      </c>
      <c r="I19" s="50">
        <v>3</v>
      </c>
      <c r="J19" s="48">
        <v>2</v>
      </c>
      <c r="K19" s="48">
        <v>0</v>
      </c>
      <c r="L19" s="48">
        <v>22</v>
      </c>
      <c r="M19" s="50"/>
      <c r="N19" s="119">
        <f t="shared" si="0"/>
        <v>1.6203703703703831E-3</v>
      </c>
    </row>
    <row r="20" spans="1:14" x14ac:dyDescent="0.25">
      <c r="A20" s="45">
        <v>17</v>
      </c>
      <c r="B20" s="46">
        <v>46120</v>
      </c>
      <c r="C20" s="47" t="s">
        <v>51</v>
      </c>
      <c r="D20" s="47" t="s">
        <v>192</v>
      </c>
      <c r="E20" s="48">
        <v>201</v>
      </c>
      <c r="F20" s="48" t="s">
        <v>189</v>
      </c>
      <c r="G20" s="49" t="s">
        <v>368</v>
      </c>
      <c r="H20" s="50" t="s">
        <v>390</v>
      </c>
      <c r="I20" s="50">
        <v>4</v>
      </c>
      <c r="J20" s="48">
        <v>3</v>
      </c>
      <c r="K20" s="48">
        <v>26</v>
      </c>
      <c r="L20" s="48">
        <v>4</v>
      </c>
      <c r="M20" s="50"/>
      <c r="N20" s="119">
        <f t="shared" si="0"/>
        <v>5.486111111111136E-3</v>
      </c>
    </row>
    <row r="21" spans="1:14" x14ac:dyDescent="0.25">
      <c r="A21" s="45">
        <v>18</v>
      </c>
      <c r="B21" s="46">
        <v>46120</v>
      </c>
      <c r="C21" s="47" t="s">
        <v>51</v>
      </c>
      <c r="D21" s="47" t="s">
        <v>192</v>
      </c>
      <c r="E21" s="48">
        <v>201</v>
      </c>
      <c r="F21" s="48" t="s">
        <v>189</v>
      </c>
      <c r="G21" s="49" t="s">
        <v>369</v>
      </c>
      <c r="H21" s="50" t="s">
        <v>391</v>
      </c>
      <c r="I21" s="50">
        <v>2</v>
      </c>
      <c r="J21" s="48">
        <v>2</v>
      </c>
      <c r="K21" s="48">
        <v>1</v>
      </c>
      <c r="L21" s="48">
        <v>6</v>
      </c>
      <c r="M21" s="50"/>
      <c r="N21" s="119">
        <f t="shared" si="0"/>
        <v>3.8657407407406974E-3</v>
      </c>
    </row>
    <row r="22" spans="1:14" x14ac:dyDescent="0.25">
      <c r="A22" s="45">
        <v>19</v>
      </c>
      <c r="B22" s="46">
        <v>46120</v>
      </c>
      <c r="C22" s="47" t="s">
        <v>51</v>
      </c>
      <c r="D22" s="47" t="s">
        <v>192</v>
      </c>
      <c r="E22" s="48">
        <v>201</v>
      </c>
      <c r="F22" s="48" t="s">
        <v>189</v>
      </c>
      <c r="G22" s="49" t="s">
        <v>370</v>
      </c>
      <c r="H22" s="50" t="s">
        <v>392</v>
      </c>
      <c r="I22" s="50">
        <v>2</v>
      </c>
      <c r="J22" s="48">
        <v>2</v>
      </c>
      <c r="K22" s="48">
        <v>9</v>
      </c>
      <c r="L22" s="48">
        <v>9</v>
      </c>
      <c r="M22" s="50"/>
      <c r="N22" s="119">
        <f t="shared" si="0"/>
        <v>2.5462962962963243E-3</v>
      </c>
    </row>
    <row r="23" spans="1:14" x14ac:dyDescent="0.25">
      <c r="A23" s="45">
        <v>20</v>
      </c>
      <c r="B23" s="46">
        <v>46120</v>
      </c>
      <c r="C23" s="47" t="s">
        <v>51</v>
      </c>
      <c r="D23" s="47" t="s">
        <v>192</v>
      </c>
      <c r="E23" s="48">
        <v>201</v>
      </c>
      <c r="F23" s="48" t="s">
        <v>189</v>
      </c>
      <c r="G23" s="49" t="s">
        <v>371</v>
      </c>
      <c r="H23" s="50" t="s">
        <v>393</v>
      </c>
      <c r="I23" s="50">
        <v>3</v>
      </c>
      <c r="J23" s="48">
        <v>2</v>
      </c>
      <c r="K23" s="48">
        <v>5</v>
      </c>
      <c r="L23" s="48">
        <v>21</v>
      </c>
      <c r="M23" s="50"/>
      <c r="N23" s="119">
        <f t="shared" si="0"/>
        <v>6.2962962962962998E-3</v>
      </c>
    </row>
    <row r="24" spans="1:14" x14ac:dyDescent="0.25">
      <c r="A24" s="45">
        <v>21</v>
      </c>
      <c r="B24" s="46">
        <v>46120</v>
      </c>
      <c r="C24" s="47" t="s">
        <v>51</v>
      </c>
      <c r="D24" s="47" t="s">
        <v>192</v>
      </c>
      <c r="E24" s="48">
        <v>201</v>
      </c>
      <c r="F24" s="48" t="s">
        <v>189</v>
      </c>
      <c r="G24" s="49" t="s">
        <v>372</v>
      </c>
      <c r="H24" s="50" t="s">
        <v>394</v>
      </c>
      <c r="I24" s="50">
        <v>3</v>
      </c>
      <c r="J24" s="48">
        <v>3</v>
      </c>
      <c r="K24" s="48">
        <v>10</v>
      </c>
      <c r="L24" s="48">
        <v>9</v>
      </c>
      <c r="M24" s="50"/>
      <c r="N24" s="119">
        <f t="shared" si="0"/>
        <v>4.1203703703703853E-3</v>
      </c>
    </row>
    <row r="25" spans="1:14" x14ac:dyDescent="0.25">
      <c r="A25" s="45">
        <v>22</v>
      </c>
      <c r="B25" s="46">
        <v>46120</v>
      </c>
      <c r="C25" s="47" t="s">
        <v>51</v>
      </c>
      <c r="D25" s="47" t="s">
        <v>192</v>
      </c>
      <c r="E25" s="48">
        <v>201</v>
      </c>
      <c r="F25" s="48" t="s">
        <v>189</v>
      </c>
      <c r="G25" s="49" t="s">
        <v>373</v>
      </c>
      <c r="H25" s="50" t="s">
        <v>395</v>
      </c>
      <c r="I25" s="50">
        <v>3</v>
      </c>
      <c r="J25" s="48">
        <v>3</v>
      </c>
      <c r="K25" s="48">
        <v>7</v>
      </c>
      <c r="L25" s="48">
        <v>10</v>
      </c>
      <c r="M25" s="50"/>
      <c r="N25" s="119">
        <f t="shared" si="0"/>
        <v>8.1712962962962599E-3</v>
      </c>
    </row>
    <row r="26" spans="1:14" x14ac:dyDescent="0.25">
      <c r="A26" s="45">
        <v>23</v>
      </c>
      <c r="B26" s="46">
        <v>46126</v>
      </c>
      <c r="C26" s="47" t="s">
        <v>51</v>
      </c>
      <c r="D26" s="47" t="s">
        <v>192</v>
      </c>
      <c r="E26" s="48">
        <v>201</v>
      </c>
      <c r="F26" s="48" t="s">
        <v>189</v>
      </c>
      <c r="G26" s="49" t="s">
        <v>397</v>
      </c>
      <c r="H26" s="50" t="s">
        <v>419</v>
      </c>
      <c r="I26" s="50">
        <v>2</v>
      </c>
      <c r="J26" s="48">
        <v>2</v>
      </c>
      <c r="K26" s="48">
        <v>3</v>
      </c>
      <c r="L26" s="48">
        <v>3</v>
      </c>
      <c r="M26" s="50"/>
      <c r="N26" s="119">
        <f t="shared" si="0"/>
        <v>-0.12525462962962963</v>
      </c>
    </row>
    <row r="27" spans="1:14" x14ac:dyDescent="0.25">
      <c r="A27" s="45">
        <v>24</v>
      </c>
      <c r="B27" s="46">
        <v>46126</v>
      </c>
      <c r="C27" s="47" t="s">
        <v>51</v>
      </c>
      <c r="D27" s="47" t="s">
        <v>192</v>
      </c>
      <c r="E27" s="48">
        <v>201</v>
      </c>
      <c r="F27" s="48" t="s">
        <v>189</v>
      </c>
      <c r="G27" s="49" t="s">
        <v>398</v>
      </c>
      <c r="H27" s="50" t="s">
        <v>420</v>
      </c>
      <c r="I27" s="50">
        <v>2</v>
      </c>
      <c r="J27" s="48">
        <v>2</v>
      </c>
      <c r="K27" s="48">
        <v>1</v>
      </c>
      <c r="L27" s="48">
        <v>2</v>
      </c>
      <c r="M27" s="50"/>
      <c r="N27" s="119">
        <f t="shared" si="0"/>
        <v>8.796296296296191E-4</v>
      </c>
    </row>
    <row r="28" spans="1:14" x14ac:dyDescent="0.25">
      <c r="A28" s="45">
        <v>25</v>
      </c>
      <c r="B28" s="46">
        <v>46126</v>
      </c>
      <c r="C28" s="47" t="s">
        <v>51</v>
      </c>
      <c r="D28" s="47" t="s">
        <v>192</v>
      </c>
      <c r="E28" s="48">
        <v>201</v>
      </c>
      <c r="F28" s="48" t="s">
        <v>189</v>
      </c>
      <c r="G28" s="49" t="s">
        <v>399</v>
      </c>
      <c r="H28" s="50" t="s">
        <v>392</v>
      </c>
      <c r="I28" s="50">
        <v>5</v>
      </c>
      <c r="J28" s="48">
        <v>5</v>
      </c>
      <c r="K28" s="48">
        <v>12</v>
      </c>
      <c r="L28" s="48">
        <v>5</v>
      </c>
      <c r="M28" s="50"/>
      <c r="N28" s="119">
        <f t="shared" si="0"/>
        <v>8.2638888888889039E-3</v>
      </c>
    </row>
    <row r="29" spans="1:14" x14ac:dyDescent="0.25">
      <c r="A29" s="45">
        <v>26</v>
      </c>
      <c r="B29" s="46">
        <v>46126</v>
      </c>
      <c r="C29" s="47" t="s">
        <v>51</v>
      </c>
      <c r="D29" s="47" t="s">
        <v>192</v>
      </c>
      <c r="E29" s="48">
        <v>201</v>
      </c>
      <c r="F29" s="48" t="s">
        <v>189</v>
      </c>
      <c r="G29" s="49" t="s">
        <v>400</v>
      </c>
      <c r="H29" s="50" t="s">
        <v>395</v>
      </c>
      <c r="I29" s="50">
        <v>5</v>
      </c>
      <c r="J29" s="48">
        <v>4</v>
      </c>
      <c r="K29" s="48">
        <v>7</v>
      </c>
      <c r="L29" s="48">
        <v>24</v>
      </c>
      <c r="M29" s="50"/>
      <c r="N29" s="119">
        <f t="shared" si="0"/>
        <v>8.2175925925925819E-3</v>
      </c>
    </row>
    <row r="30" spans="1:14" x14ac:dyDescent="0.25">
      <c r="A30" s="45">
        <v>27</v>
      </c>
      <c r="B30" s="46">
        <v>46126</v>
      </c>
      <c r="C30" s="47" t="s">
        <v>51</v>
      </c>
      <c r="D30" s="47" t="s">
        <v>192</v>
      </c>
      <c r="E30" s="48">
        <v>201</v>
      </c>
      <c r="F30" s="48" t="s">
        <v>189</v>
      </c>
      <c r="G30" s="49" t="s">
        <v>401</v>
      </c>
      <c r="H30" s="50" t="s">
        <v>421</v>
      </c>
      <c r="I30" s="50">
        <v>5</v>
      </c>
      <c r="J30" s="48">
        <v>3</v>
      </c>
      <c r="K30" s="48">
        <v>0</v>
      </c>
      <c r="L30" s="48">
        <v>28</v>
      </c>
      <c r="M30" s="50"/>
      <c r="N30" s="119">
        <f t="shared" si="0"/>
        <v>3.6226851851852149E-3</v>
      </c>
    </row>
    <row r="31" spans="1:14" x14ac:dyDescent="0.25">
      <c r="A31" s="45">
        <v>28</v>
      </c>
      <c r="B31" s="46">
        <v>46126</v>
      </c>
      <c r="C31" s="47" t="s">
        <v>51</v>
      </c>
      <c r="D31" s="47" t="s">
        <v>192</v>
      </c>
      <c r="E31" s="48">
        <v>201</v>
      </c>
      <c r="F31" s="48" t="s">
        <v>189</v>
      </c>
      <c r="G31" s="49" t="s">
        <v>402</v>
      </c>
      <c r="H31" s="50" t="s">
        <v>383</v>
      </c>
      <c r="I31" s="50">
        <v>5</v>
      </c>
      <c r="J31" s="48">
        <v>5</v>
      </c>
      <c r="K31" s="48">
        <v>15</v>
      </c>
      <c r="L31" s="48">
        <v>15</v>
      </c>
      <c r="M31" s="50"/>
      <c r="N31" s="119">
        <f t="shared" si="0"/>
        <v>7.5694444444444065E-3</v>
      </c>
    </row>
    <row r="32" spans="1:14" x14ac:dyDescent="0.25">
      <c r="A32" s="45">
        <v>29</v>
      </c>
      <c r="B32" s="46">
        <v>46126</v>
      </c>
      <c r="C32" s="47" t="s">
        <v>51</v>
      </c>
      <c r="D32" s="47" t="s">
        <v>192</v>
      </c>
      <c r="E32" s="48">
        <v>201</v>
      </c>
      <c r="F32" s="48" t="s">
        <v>189</v>
      </c>
      <c r="G32" s="49" t="s">
        <v>403</v>
      </c>
      <c r="H32" s="50" t="s">
        <v>387</v>
      </c>
      <c r="I32" s="50">
        <v>3</v>
      </c>
      <c r="J32" s="48">
        <v>2</v>
      </c>
      <c r="K32" s="48">
        <v>2</v>
      </c>
      <c r="L32" s="48">
        <v>9</v>
      </c>
      <c r="M32" s="50"/>
      <c r="N32" s="119">
        <f t="shared" si="0"/>
        <v>3.7500000000000311E-3</v>
      </c>
    </row>
    <row r="33" spans="1:14" x14ac:dyDescent="0.25">
      <c r="A33" s="45">
        <v>30</v>
      </c>
      <c r="B33" s="46">
        <v>46126</v>
      </c>
      <c r="C33" s="47" t="s">
        <v>51</v>
      </c>
      <c r="D33" s="47" t="s">
        <v>192</v>
      </c>
      <c r="E33" s="48">
        <v>201</v>
      </c>
      <c r="F33" s="48" t="s">
        <v>189</v>
      </c>
      <c r="G33" s="49" t="s">
        <v>404</v>
      </c>
      <c r="H33" s="50" t="s">
        <v>422</v>
      </c>
      <c r="I33" s="50">
        <v>5</v>
      </c>
      <c r="J33" s="48">
        <v>3</v>
      </c>
      <c r="K33" s="48">
        <v>5</v>
      </c>
      <c r="L33" s="48">
        <v>30</v>
      </c>
      <c r="M33" s="50"/>
      <c r="N33" s="119">
        <f t="shared" si="0"/>
        <v>3.1828703703703498E-3</v>
      </c>
    </row>
    <row r="34" spans="1:14" x14ac:dyDescent="0.25">
      <c r="A34" s="45">
        <v>31</v>
      </c>
      <c r="B34" s="46">
        <v>46126</v>
      </c>
      <c r="C34" s="47" t="s">
        <v>51</v>
      </c>
      <c r="D34" s="47" t="s">
        <v>192</v>
      </c>
      <c r="E34" s="48">
        <v>201</v>
      </c>
      <c r="F34" s="48" t="s">
        <v>189</v>
      </c>
      <c r="G34" s="49" t="s">
        <v>405</v>
      </c>
      <c r="H34" s="50" t="s">
        <v>423</v>
      </c>
      <c r="I34" s="50">
        <v>5</v>
      </c>
      <c r="J34" s="48">
        <v>3</v>
      </c>
      <c r="K34" s="48">
        <v>4</v>
      </c>
      <c r="L34" s="48">
        <v>35</v>
      </c>
      <c r="M34" s="50"/>
      <c r="N34" s="119">
        <f t="shared" si="0"/>
        <v>9.5717592592592937E-3</v>
      </c>
    </row>
    <row r="35" spans="1:14" x14ac:dyDescent="0.25">
      <c r="A35" s="45">
        <v>32</v>
      </c>
      <c r="B35" s="46">
        <v>46126</v>
      </c>
      <c r="C35" s="47" t="s">
        <v>51</v>
      </c>
      <c r="D35" s="47" t="s">
        <v>192</v>
      </c>
      <c r="E35" s="48">
        <v>201</v>
      </c>
      <c r="F35" s="48" t="s">
        <v>189</v>
      </c>
      <c r="G35" s="49" t="s">
        <v>406</v>
      </c>
      <c r="H35" s="50" t="s">
        <v>424</v>
      </c>
      <c r="I35" s="50">
        <v>5</v>
      </c>
      <c r="J35" s="48">
        <v>3</v>
      </c>
      <c r="K35" s="48">
        <v>8</v>
      </c>
      <c r="L35" s="48">
        <v>35</v>
      </c>
      <c r="M35" s="50"/>
      <c r="N35" s="119">
        <f t="shared" si="0"/>
        <v>1.0972222222222217E-2</v>
      </c>
    </row>
    <row r="36" spans="1:14" x14ac:dyDescent="0.25">
      <c r="A36" s="45">
        <v>33</v>
      </c>
      <c r="B36" s="46">
        <v>46126</v>
      </c>
      <c r="C36" s="47" t="s">
        <v>51</v>
      </c>
      <c r="D36" s="47" t="s">
        <v>192</v>
      </c>
      <c r="E36" s="48">
        <v>201</v>
      </c>
      <c r="F36" s="48" t="s">
        <v>189</v>
      </c>
      <c r="G36" s="49" t="s">
        <v>407</v>
      </c>
      <c r="H36" s="50" t="s">
        <v>377</v>
      </c>
      <c r="I36" s="50">
        <v>5</v>
      </c>
      <c r="J36" s="48">
        <v>4</v>
      </c>
      <c r="K36" s="48">
        <v>6</v>
      </c>
      <c r="L36" s="48">
        <v>18</v>
      </c>
      <c r="M36" s="50"/>
      <c r="N36" s="119">
        <f t="shared" si="0"/>
        <v>1.2812500000000004E-2</v>
      </c>
    </row>
    <row r="37" spans="1:14" x14ac:dyDescent="0.25">
      <c r="A37" s="45">
        <v>34</v>
      </c>
      <c r="B37" s="46">
        <v>46126</v>
      </c>
      <c r="C37" s="47" t="s">
        <v>51</v>
      </c>
      <c r="D37" s="47" t="s">
        <v>192</v>
      </c>
      <c r="E37" s="48">
        <v>201</v>
      </c>
      <c r="F37" s="48" t="s">
        <v>189</v>
      </c>
      <c r="G37" s="49" t="s">
        <v>408</v>
      </c>
      <c r="H37" s="50" t="s">
        <v>425</v>
      </c>
      <c r="I37" s="50">
        <v>4</v>
      </c>
      <c r="J37" s="48">
        <v>3</v>
      </c>
      <c r="K37" s="48">
        <v>2</v>
      </c>
      <c r="L37" s="48">
        <v>15</v>
      </c>
      <c r="M37" s="50"/>
      <c r="N37" s="119">
        <f t="shared" si="0"/>
        <v>8.101851851851638E-4</v>
      </c>
    </row>
    <row r="38" spans="1:14" x14ac:dyDescent="0.25">
      <c r="A38" s="45">
        <v>35</v>
      </c>
      <c r="B38" s="46">
        <v>46126</v>
      </c>
      <c r="C38" s="47" t="s">
        <v>51</v>
      </c>
      <c r="D38" s="47" t="s">
        <v>192</v>
      </c>
      <c r="E38" s="48">
        <v>201</v>
      </c>
      <c r="F38" s="48" t="s">
        <v>189</v>
      </c>
      <c r="G38" s="49" t="s">
        <v>409</v>
      </c>
      <c r="H38" s="50" t="s">
        <v>376</v>
      </c>
      <c r="I38" s="50">
        <v>4</v>
      </c>
      <c r="J38" s="48">
        <v>3</v>
      </c>
      <c r="K38" s="48">
        <v>2</v>
      </c>
      <c r="L38" s="48">
        <v>18</v>
      </c>
      <c r="M38" s="50"/>
      <c r="N38" s="119">
        <f t="shared" si="0"/>
        <v>9.4212962962962887E-3</v>
      </c>
    </row>
    <row r="39" spans="1:14" x14ac:dyDescent="0.25">
      <c r="A39" s="45">
        <v>36</v>
      </c>
      <c r="B39" s="46">
        <v>46126</v>
      </c>
      <c r="C39" s="47" t="s">
        <v>51</v>
      </c>
      <c r="D39" s="47" t="s">
        <v>192</v>
      </c>
      <c r="E39" s="48">
        <v>201</v>
      </c>
      <c r="F39" s="48" t="s">
        <v>189</v>
      </c>
      <c r="G39" s="49" t="s">
        <v>410</v>
      </c>
      <c r="H39" s="50" t="s">
        <v>426</v>
      </c>
      <c r="I39" s="50">
        <v>4</v>
      </c>
      <c r="J39" s="48">
        <v>3</v>
      </c>
      <c r="K39" s="48">
        <v>1</v>
      </c>
      <c r="L39" s="48">
        <v>17</v>
      </c>
      <c r="M39" s="50"/>
      <c r="N39" s="119">
        <f t="shared" si="0"/>
        <v>7.1990740740741077E-3</v>
      </c>
    </row>
    <row r="40" spans="1:14" x14ac:dyDescent="0.25">
      <c r="A40" s="45">
        <v>37</v>
      </c>
      <c r="B40" s="46">
        <v>46126</v>
      </c>
      <c r="C40" s="47" t="s">
        <v>51</v>
      </c>
      <c r="D40" s="47" t="s">
        <v>192</v>
      </c>
      <c r="E40" s="48">
        <v>201</v>
      </c>
      <c r="F40" s="48" t="s">
        <v>189</v>
      </c>
      <c r="G40" s="49" t="s">
        <v>411</v>
      </c>
      <c r="H40" s="50" t="s">
        <v>427</v>
      </c>
      <c r="I40" s="50">
        <v>3</v>
      </c>
      <c r="J40" s="48">
        <v>3</v>
      </c>
      <c r="K40" s="48">
        <v>2</v>
      </c>
      <c r="L40" s="48">
        <v>10</v>
      </c>
      <c r="M40" s="50"/>
      <c r="N40" s="119">
        <f t="shared" si="0"/>
        <v>1.5740740740740611E-3</v>
      </c>
    </row>
    <row r="41" spans="1:14" x14ac:dyDescent="0.25">
      <c r="A41" s="45">
        <v>38</v>
      </c>
      <c r="B41" s="46">
        <v>46126</v>
      </c>
      <c r="C41" s="47" t="s">
        <v>51</v>
      </c>
      <c r="D41" s="47" t="s">
        <v>192</v>
      </c>
      <c r="E41" s="48">
        <v>201</v>
      </c>
      <c r="F41" s="48" t="s">
        <v>189</v>
      </c>
      <c r="G41" s="49" t="s">
        <v>412</v>
      </c>
      <c r="H41" s="50" t="s">
        <v>428</v>
      </c>
      <c r="I41" s="50">
        <v>3</v>
      </c>
      <c r="J41" s="48">
        <v>3</v>
      </c>
      <c r="K41" s="48">
        <v>1</v>
      </c>
      <c r="L41" s="48">
        <v>6</v>
      </c>
      <c r="M41" s="50"/>
      <c r="N41" s="119">
        <f t="shared" si="0"/>
        <v>2.2916666666666363E-3</v>
      </c>
    </row>
    <row r="42" spans="1:14" x14ac:dyDescent="0.25">
      <c r="A42" s="45">
        <v>39</v>
      </c>
      <c r="B42" s="46">
        <v>46126</v>
      </c>
      <c r="C42" s="47" t="s">
        <v>51</v>
      </c>
      <c r="D42" s="47" t="s">
        <v>192</v>
      </c>
      <c r="E42" s="48">
        <v>201</v>
      </c>
      <c r="F42" s="48" t="s">
        <v>189</v>
      </c>
      <c r="G42" s="49" t="s">
        <v>413</v>
      </c>
      <c r="H42" s="50" t="s">
        <v>429</v>
      </c>
      <c r="I42" s="50">
        <v>1</v>
      </c>
      <c r="J42" s="48">
        <v>1</v>
      </c>
      <c r="K42" s="48">
        <v>1</v>
      </c>
      <c r="L42" s="48">
        <v>0</v>
      </c>
      <c r="M42" s="50"/>
      <c r="N42" s="119">
        <f t="shared" si="0"/>
        <v>1.0995370370370794E-3</v>
      </c>
    </row>
    <row r="43" spans="1:14" x14ac:dyDescent="0.25">
      <c r="A43" s="45">
        <v>40</v>
      </c>
      <c r="B43" s="46">
        <v>46126</v>
      </c>
      <c r="C43" s="47" t="s">
        <v>51</v>
      </c>
      <c r="D43" s="47" t="s">
        <v>192</v>
      </c>
      <c r="E43" s="48">
        <v>201</v>
      </c>
      <c r="F43" s="48" t="s">
        <v>189</v>
      </c>
      <c r="G43" s="49" t="s">
        <v>414</v>
      </c>
      <c r="H43" s="50" t="s">
        <v>430</v>
      </c>
      <c r="I43" s="50">
        <v>4</v>
      </c>
      <c r="J43" s="48">
        <v>4</v>
      </c>
      <c r="K43" s="48">
        <v>7</v>
      </c>
      <c r="L43" s="48">
        <v>7</v>
      </c>
      <c r="M43" s="50"/>
      <c r="N43" s="119">
        <f t="shared" si="0"/>
        <v>1.1226851851851849E-2</v>
      </c>
    </row>
    <row r="44" spans="1:14" x14ac:dyDescent="0.25">
      <c r="A44" s="45">
        <v>41</v>
      </c>
      <c r="B44" s="46">
        <v>46126</v>
      </c>
      <c r="C44" s="47" t="s">
        <v>51</v>
      </c>
      <c r="D44" s="47" t="s">
        <v>192</v>
      </c>
      <c r="E44" s="48">
        <v>201</v>
      </c>
      <c r="F44" s="48" t="s">
        <v>189</v>
      </c>
      <c r="G44" s="49" t="s">
        <v>415</v>
      </c>
      <c r="H44" s="50" t="s">
        <v>431</v>
      </c>
      <c r="I44" s="50">
        <v>2</v>
      </c>
      <c r="J44" s="48">
        <v>2</v>
      </c>
      <c r="K44" s="48">
        <v>0</v>
      </c>
      <c r="L44" s="48">
        <v>0</v>
      </c>
      <c r="M44" s="50"/>
      <c r="N44" s="119">
        <f t="shared" si="0"/>
        <v>5.4861111111110805E-3</v>
      </c>
    </row>
    <row r="45" spans="1:14" x14ac:dyDescent="0.25">
      <c r="A45" s="45">
        <v>42</v>
      </c>
      <c r="B45" s="46">
        <v>46126</v>
      </c>
      <c r="C45" s="47" t="s">
        <v>51</v>
      </c>
      <c r="D45" s="47" t="s">
        <v>192</v>
      </c>
      <c r="E45" s="48">
        <v>201</v>
      </c>
      <c r="F45" s="48" t="s">
        <v>189</v>
      </c>
      <c r="G45" s="49" t="s">
        <v>416</v>
      </c>
      <c r="H45" s="50" t="s">
        <v>432</v>
      </c>
      <c r="I45" s="50">
        <v>4</v>
      </c>
      <c r="J45" s="48">
        <v>3</v>
      </c>
      <c r="K45" s="48">
        <v>1</v>
      </c>
      <c r="L45" s="48">
        <v>8</v>
      </c>
      <c r="M45" s="50"/>
      <c r="N45" s="119">
        <f t="shared" si="0"/>
        <v>1.8865740740741099E-3</v>
      </c>
    </row>
    <row r="46" spans="1:14" x14ac:dyDescent="0.25">
      <c r="A46" s="45">
        <v>43</v>
      </c>
      <c r="B46" s="46">
        <v>46126</v>
      </c>
      <c r="C46" s="47" t="s">
        <v>51</v>
      </c>
      <c r="D46" s="47" t="s">
        <v>192</v>
      </c>
      <c r="E46" s="48">
        <v>201</v>
      </c>
      <c r="F46" s="48" t="s">
        <v>189</v>
      </c>
      <c r="G46" s="49" t="s">
        <v>417</v>
      </c>
      <c r="H46" s="50" t="s">
        <v>433</v>
      </c>
      <c r="I46" s="50">
        <v>4</v>
      </c>
      <c r="J46" s="48">
        <v>2</v>
      </c>
      <c r="K46" s="48">
        <v>2</v>
      </c>
      <c r="L46" s="48">
        <v>30</v>
      </c>
      <c r="M46" s="50"/>
      <c r="N46" s="119">
        <f t="shared" si="0"/>
        <v>5.6712962962962576E-3</v>
      </c>
    </row>
    <row r="47" spans="1:14" x14ac:dyDescent="0.25">
      <c r="A47" s="45">
        <v>44</v>
      </c>
      <c r="B47" s="46">
        <v>46126</v>
      </c>
      <c r="C47" s="47" t="s">
        <v>51</v>
      </c>
      <c r="D47" s="47" t="s">
        <v>192</v>
      </c>
      <c r="E47" s="48">
        <v>201</v>
      </c>
      <c r="F47" s="48" t="s">
        <v>189</v>
      </c>
      <c r="G47" s="49" t="s">
        <v>418</v>
      </c>
      <c r="H47" s="50" t="s">
        <v>434</v>
      </c>
      <c r="I47" s="50">
        <v>2</v>
      </c>
      <c r="J47" s="48">
        <v>2</v>
      </c>
      <c r="K47" s="48">
        <v>5</v>
      </c>
      <c r="L47" s="48">
        <v>2</v>
      </c>
      <c r="M47" s="50"/>
      <c r="N47" s="119">
        <f t="shared" si="0"/>
        <v>9.0856481481481621E-3</v>
      </c>
    </row>
    <row r="48" spans="1:14" x14ac:dyDescent="0.25">
      <c r="A48" s="45">
        <v>45</v>
      </c>
      <c r="B48" s="46">
        <v>46119</v>
      </c>
      <c r="C48" s="47" t="s">
        <v>52</v>
      </c>
      <c r="D48" s="47" t="s">
        <v>191</v>
      </c>
      <c r="E48" s="48">
        <v>201</v>
      </c>
      <c r="F48" s="48" t="s">
        <v>189</v>
      </c>
      <c r="G48" s="49" t="s">
        <v>435</v>
      </c>
      <c r="H48" s="50" t="s">
        <v>451</v>
      </c>
      <c r="I48" s="50">
        <v>2</v>
      </c>
      <c r="J48" s="48">
        <v>3</v>
      </c>
      <c r="K48" s="48">
        <v>15</v>
      </c>
      <c r="L48" s="48">
        <v>3</v>
      </c>
      <c r="M48" s="50"/>
      <c r="N48" s="119"/>
    </row>
    <row r="49" spans="1:14" x14ac:dyDescent="0.25">
      <c r="A49" s="45">
        <v>46</v>
      </c>
      <c r="B49" s="46">
        <v>46119</v>
      </c>
      <c r="C49" s="47" t="s">
        <v>52</v>
      </c>
      <c r="D49" s="47" t="s">
        <v>191</v>
      </c>
      <c r="E49" s="48">
        <v>201</v>
      </c>
      <c r="F49" s="48" t="s">
        <v>189</v>
      </c>
      <c r="G49" s="49" t="s">
        <v>436</v>
      </c>
      <c r="H49" s="50" t="s">
        <v>427</v>
      </c>
      <c r="I49" s="50">
        <v>3</v>
      </c>
      <c r="J49" s="48">
        <v>3</v>
      </c>
      <c r="K49" s="48">
        <v>4</v>
      </c>
      <c r="L49" s="48">
        <v>5</v>
      </c>
      <c r="M49" s="50"/>
      <c r="N49" s="119">
        <f t="shared" si="0"/>
        <v>1.0162037037036997E-2</v>
      </c>
    </row>
    <row r="50" spans="1:14" x14ac:dyDescent="0.25">
      <c r="A50" s="45">
        <v>47</v>
      </c>
      <c r="B50" s="46">
        <v>46119</v>
      </c>
      <c r="C50" s="47" t="s">
        <v>52</v>
      </c>
      <c r="D50" s="47" t="s">
        <v>191</v>
      </c>
      <c r="E50" s="48">
        <v>201</v>
      </c>
      <c r="F50" s="48" t="s">
        <v>189</v>
      </c>
      <c r="G50" s="49" t="s">
        <v>437</v>
      </c>
      <c r="H50" s="50" t="s">
        <v>452</v>
      </c>
      <c r="I50" s="50">
        <v>1</v>
      </c>
      <c r="J50" s="48">
        <v>1</v>
      </c>
      <c r="K50" s="48">
        <v>0</v>
      </c>
      <c r="L50" s="48">
        <v>0</v>
      </c>
      <c r="M50" s="50"/>
      <c r="N50" s="119">
        <f t="shared" si="0"/>
        <v>8.3333333333334147E-3</v>
      </c>
    </row>
    <row r="51" spans="1:14" x14ac:dyDescent="0.25">
      <c r="A51" s="45">
        <v>48</v>
      </c>
      <c r="B51" s="46">
        <v>46119</v>
      </c>
      <c r="C51" s="47" t="s">
        <v>52</v>
      </c>
      <c r="D51" s="47" t="s">
        <v>191</v>
      </c>
      <c r="E51" s="48">
        <v>201</v>
      </c>
      <c r="F51" s="48" t="s">
        <v>189</v>
      </c>
      <c r="G51" s="49" t="s">
        <v>438</v>
      </c>
      <c r="H51" s="50" t="s">
        <v>453</v>
      </c>
      <c r="I51" s="50">
        <v>3</v>
      </c>
      <c r="J51" s="48">
        <v>3</v>
      </c>
      <c r="K51" s="48">
        <v>7</v>
      </c>
      <c r="L51" s="48">
        <v>2</v>
      </c>
      <c r="M51" s="50"/>
      <c r="N51" s="119">
        <f t="shared" si="0"/>
        <v>1.4236111111111116E-3</v>
      </c>
    </row>
    <row r="52" spans="1:14" x14ac:dyDescent="0.25">
      <c r="A52" s="45">
        <v>49</v>
      </c>
      <c r="B52" s="46">
        <v>46119</v>
      </c>
      <c r="C52" s="47" t="s">
        <v>52</v>
      </c>
      <c r="D52" s="47" t="s">
        <v>191</v>
      </c>
      <c r="E52" s="48">
        <v>201</v>
      </c>
      <c r="F52" s="48" t="s">
        <v>189</v>
      </c>
      <c r="G52" s="49" t="s">
        <v>439</v>
      </c>
      <c r="H52" s="50" t="s">
        <v>454</v>
      </c>
      <c r="I52" s="50">
        <v>1</v>
      </c>
      <c r="J52" s="48">
        <v>1</v>
      </c>
      <c r="K52" s="48">
        <v>7</v>
      </c>
      <c r="L52" s="48">
        <v>5</v>
      </c>
      <c r="M52" s="50"/>
      <c r="N52" s="119">
        <f t="shared" si="0"/>
        <v>2.7893518518518068E-3</v>
      </c>
    </row>
    <row r="53" spans="1:14" x14ac:dyDescent="0.25">
      <c r="A53" s="45">
        <v>50</v>
      </c>
      <c r="B53" s="46">
        <v>46119</v>
      </c>
      <c r="C53" s="47" t="s">
        <v>52</v>
      </c>
      <c r="D53" s="47" t="s">
        <v>191</v>
      </c>
      <c r="E53" s="48">
        <v>201</v>
      </c>
      <c r="F53" s="48" t="s">
        <v>189</v>
      </c>
      <c r="G53" s="49" t="s">
        <v>440</v>
      </c>
      <c r="H53" s="50" t="s">
        <v>455</v>
      </c>
      <c r="I53" s="50">
        <v>2</v>
      </c>
      <c r="J53" s="48">
        <v>3</v>
      </c>
      <c r="K53" s="48">
        <v>8</v>
      </c>
      <c r="L53" s="48">
        <v>3</v>
      </c>
      <c r="M53" s="50"/>
      <c r="N53" s="119">
        <f t="shared" si="0"/>
        <v>6.8171296296296591E-3</v>
      </c>
    </row>
    <row r="54" spans="1:14" x14ac:dyDescent="0.25">
      <c r="A54" s="45">
        <v>51</v>
      </c>
      <c r="B54" s="46">
        <v>46119</v>
      </c>
      <c r="C54" s="47" t="s">
        <v>52</v>
      </c>
      <c r="D54" s="47" t="s">
        <v>191</v>
      </c>
      <c r="E54" s="48">
        <v>201</v>
      </c>
      <c r="F54" s="48" t="s">
        <v>189</v>
      </c>
      <c r="G54" s="49" t="s">
        <v>441</v>
      </c>
      <c r="H54" s="50" t="s">
        <v>391</v>
      </c>
      <c r="I54" s="50">
        <v>3</v>
      </c>
      <c r="J54" s="48">
        <v>2</v>
      </c>
      <c r="K54" s="48">
        <v>3</v>
      </c>
      <c r="L54" s="48">
        <v>6</v>
      </c>
      <c r="M54" s="50"/>
      <c r="N54" s="119">
        <f t="shared" si="0"/>
        <v>4.4444444444444731E-3</v>
      </c>
    </row>
    <row r="55" spans="1:14" x14ac:dyDescent="0.25">
      <c r="A55" s="45">
        <v>52</v>
      </c>
      <c r="B55" s="46">
        <v>46119</v>
      </c>
      <c r="C55" s="47" t="s">
        <v>52</v>
      </c>
      <c r="D55" s="47" t="s">
        <v>191</v>
      </c>
      <c r="E55" s="48">
        <v>201</v>
      </c>
      <c r="F55" s="48" t="s">
        <v>189</v>
      </c>
      <c r="G55" s="49" t="s">
        <v>442</v>
      </c>
      <c r="H55" s="50" t="s">
        <v>394</v>
      </c>
      <c r="I55" s="50">
        <v>2</v>
      </c>
      <c r="J55" s="48">
        <v>4</v>
      </c>
      <c r="K55" s="48">
        <v>21</v>
      </c>
      <c r="L55" s="48">
        <v>4</v>
      </c>
      <c r="M55" s="50"/>
      <c r="N55" s="119">
        <f t="shared" si="0"/>
        <v>1.5173611111111041E-2</v>
      </c>
    </row>
    <row r="56" spans="1:14" x14ac:dyDescent="0.25">
      <c r="A56" s="45">
        <v>53</v>
      </c>
      <c r="B56" s="46">
        <v>46119</v>
      </c>
      <c r="C56" s="47" t="s">
        <v>52</v>
      </c>
      <c r="D56" s="47" t="s">
        <v>191</v>
      </c>
      <c r="E56" s="48">
        <v>201</v>
      </c>
      <c r="F56" s="48" t="s">
        <v>189</v>
      </c>
      <c r="G56" s="49" t="s">
        <v>193</v>
      </c>
      <c r="H56" s="50" t="s">
        <v>456</v>
      </c>
      <c r="I56" s="50">
        <v>1</v>
      </c>
      <c r="J56" s="48">
        <v>2</v>
      </c>
      <c r="K56" s="48">
        <v>15</v>
      </c>
      <c r="L56" s="48">
        <v>0</v>
      </c>
      <c r="M56" s="50"/>
      <c r="N56" s="119">
        <f t="shared" si="0"/>
        <v>2.17592592592597E-3</v>
      </c>
    </row>
    <row r="57" spans="1:14" x14ac:dyDescent="0.25">
      <c r="A57" s="45">
        <v>54</v>
      </c>
      <c r="B57" s="46">
        <v>46119</v>
      </c>
      <c r="C57" s="47" t="s">
        <v>52</v>
      </c>
      <c r="D57" s="47" t="s">
        <v>191</v>
      </c>
      <c r="E57" s="48">
        <v>201</v>
      </c>
      <c r="F57" s="48" t="s">
        <v>189</v>
      </c>
      <c r="G57" s="49" t="s">
        <v>443</v>
      </c>
      <c r="H57" s="50" t="s">
        <v>457</v>
      </c>
      <c r="I57" s="50">
        <v>2</v>
      </c>
      <c r="J57" s="48">
        <v>2</v>
      </c>
      <c r="K57" s="48">
        <v>4</v>
      </c>
      <c r="L57" s="48">
        <v>2</v>
      </c>
      <c r="M57" s="50"/>
      <c r="N57" s="119">
        <f t="shared" si="0"/>
        <v>3.356481481481266E-4</v>
      </c>
    </row>
    <row r="58" spans="1:14" x14ac:dyDescent="0.25">
      <c r="A58" s="45">
        <v>55</v>
      </c>
      <c r="B58" s="46">
        <v>46119</v>
      </c>
      <c r="C58" s="47" t="s">
        <v>52</v>
      </c>
      <c r="D58" s="47" t="s">
        <v>191</v>
      </c>
      <c r="E58" s="48">
        <v>201</v>
      </c>
      <c r="F58" s="48" t="s">
        <v>189</v>
      </c>
      <c r="G58" s="49" t="s">
        <v>444</v>
      </c>
      <c r="H58" s="50" t="s">
        <v>425</v>
      </c>
      <c r="I58" s="50">
        <v>3</v>
      </c>
      <c r="J58" s="48">
        <v>3</v>
      </c>
      <c r="K58" s="48">
        <v>7</v>
      </c>
      <c r="L58" s="48">
        <v>9</v>
      </c>
      <c r="M58" s="50"/>
      <c r="N58" s="119">
        <f t="shared" si="0"/>
        <v>6.8402777777777368E-3</v>
      </c>
    </row>
    <row r="59" spans="1:14" x14ac:dyDescent="0.25">
      <c r="A59" s="45">
        <v>56</v>
      </c>
      <c r="B59" s="46">
        <v>46119</v>
      </c>
      <c r="C59" s="47" t="s">
        <v>52</v>
      </c>
      <c r="D59" s="47" t="s">
        <v>191</v>
      </c>
      <c r="E59" s="48">
        <v>201</v>
      </c>
      <c r="F59" s="48" t="s">
        <v>189</v>
      </c>
      <c r="G59" s="49" t="s">
        <v>445</v>
      </c>
      <c r="H59" s="50" t="s">
        <v>458</v>
      </c>
      <c r="I59" s="50">
        <v>5</v>
      </c>
      <c r="J59" s="48">
        <v>5</v>
      </c>
      <c r="K59" s="48">
        <v>13</v>
      </c>
      <c r="L59" s="48">
        <v>6</v>
      </c>
      <c r="M59" s="50"/>
      <c r="N59" s="119">
        <f t="shared" si="0"/>
        <v>1.8206018518518552E-2</v>
      </c>
    </row>
    <row r="60" spans="1:14" x14ac:dyDescent="0.25">
      <c r="A60" s="45">
        <v>57</v>
      </c>
      <c r="B60" s="46">
        <v>46119</v>
      </c>
      <c r="C60" s="47" t="s">
        <v>52</v>
      </c>
      <c r="D60" s="47" t="s">
        <v>191</v>
      </c>
      <c r="E60" s="48">
        <v>201</v>
      </c>
      <c r="F60" s="48" t="s">
        <v>189</v>
      </c>
      <c r="G60" s="49" t="s">
        <v>194</v>
      </c>
      <c r="H60" s="50" t="s">
        <v>459</v>
      </c>
      <c r="I60" s="50">
        <v>1</v>
      </c>
      <c r="J60" s="48">
        <v>1</v>
      </c>
      <c r="K60" s="48">
        <v>0</v>
      </c>
      <c r="L60" s="48">
        <v>1</v>
      </c>
      <c r="M60" s="50"/>
      <c r="N60" s="119">
        <f t="shared" si="0"/>
        <v>2.5231481481481355E-3</v>
      </c>
    </row>
    <row r="61" spans="1:14" x14ac:dyDescent="0.25">
      <c r="A61" s="45">
        <v>58</v>
      </c>
      <c r="B61" s="46">
        <v>46119</v>
      </c>
      <c r="C61" s="47" t="s">
        <v>52</v>
      </c>
      <c r="D61" s="47" t="s">
        <v>191</v>
      </c>
      <c r="E61" s="48">
        <v>201</v>
      </c>
      <c r="F61" s="48" t="s">
        <v>189</v>
      </c>
      <c r="G61" s="49" t="s">
        <v>195</v>
      </c>
      <c r="H61" s="50" t="s">
        <v>460</v>
      </c>
      <c r="I61" s="50">
        <v>2</v>
      </c>
      <c r="J61" s="48">
        <v>3</v>
      </c>
      <c r="K61" s="48">
        <v>14</v>
      </c>
      <c r="L61" s="48">
        <v>8</v>
      </c>
      <c r="M61" s="50"/>
      <c r="N61" s="119">
        <f t="shared" si="0"/>
        <v>1.5046296296294948E-4</v>
      </c>
    </row>
    <row r="62" spans="1:14" x14ac:dyDescent="0.25">
      <c r="A62" s="45">
        <v>59</v>
      </c>
      <c r="B62" s="46">
        <v>46119</v>
      </c>
      <c r="C62" s="47" t="s">
        <v>52</v>
      </c>
      <c r="D62" s="47" t="s">
        <v>191</v>
      </c>
      <c r="E62" s="48">
        <v>201</v>
      </c>
      <c r="F62" s="48" t="s">
        <v>189</v>
      </c>
      <c r="G62" s="49" t="s">
        <v>446</v>
      </c>
      <c r="H62" s="50" t="s">
        <v>424</v>
      </c>
      <c r="I62" s="50">
        <v>3</v>
      </c>
      <c r="J62" s="48">
        <v>4</v>
      </c>
      <c r="K62" s="48">
        <v>17</v>
      </c>
      <c r="L62" s="48">
        <v>2</v>
      </c>
      <c r="M62" s="50"/>
      <c r="N62" s="119">
        <f t="shared" si="0"/>
        <v>4.5370370370371171E-3</v>
      </c>
    </row>
    <row r="63" spans="1:14" x14ac:dyDescent="0.25">
      <c r="A63" s="45">
        <v>60</v>
      </c>
      <c r="B63" s="46">
        <v>46119</v>
      </c>
      <c r="C63" s="47" t="s">
        <v>52</v>
      </c>
      <c r="D63" s="47" t="s">
        <v>191</v>
      </c>
      <c r="E63" s="48">
        <v>201</v>
      </c>
      <c r="F63" s="48" t="s">
        <v>189</v>
      </c>
      <c r="G63" s="49" t="s">
        <v>447</v>
      </c>
      <c r="H63" s="50" t="s">
        <v>385</v>
      </c>
      <c r="I63" s="50">
        <v>2</v>
      </c>
      <c r="J63" s="48">
        <v>3</v>
      </c>
      <c r="K63" s="48">
        <v>17</v>
      </c>
      <c r="L63" s="48">
        <v>2</v>
      </c>
      <c r="M63" s="50"/>
      <c r="N63" s="119">
        <f t="shared" si="0"/>
        <v>1.4120370370369617E-3</v>
      </c>
    </row>
    <row r="64" spans="1:14" x14ac:dyDescent="0.25">
      <c r="A64" s="45">
        <v>61</v>
      </c>
      <c r="B64" s="46">
        <v>46119</v>
      </c>
      <c r="C64" s="47" t="s">
        <v>52</v>
      </c>
      <c r="D64" s="47" t="s">
        <v>191</v>
      </c>
      <c r="E64" s="48">
        <v>201</v>
      </c>
      <c r="F64" s="48" t="s">
        <v>189</v>
      </c>
      <c r="G64" s="49" t="s">
        <v>448</v>
      </c>
      <c r="H64" s="50" t="s">
        <v>390</v>
      </c>
      <c r="I64" s="50">
        <v>4</v>
      </c>
      <c r="J64" s="48">
        <v>5</v>
      </c>
      <c r="K64" s="48">
        <v>23</v>
      </c>
      <c r="L64" s="48">
        <v>8</v>
      </c>
      <c r="M64" s="50"/>
      <c r="N64" s="119">
        <f t="shared" si="0"/>
        <v>1.5682870370370416E-2</v>
      </c>
    </row>
    <row r="65" spans="1:14" x14ac:dyDescent="0.25">
      <c r="A65" s="45">
        <v>62</v>
      </c>
      <c r="B65" s="46">
        <v>46119</v>
      </c>
      <c r="C65" s="47" t="s">
        <v>52</v>
      </c>
      <c r="D65" s="47" t="s">
        <v>191</v>
      </c>
      <c r="E65" s="48">
        <v>201</v>
      </c>
      <c r="F65" s="48" t="s">
        <v>189</v>
      </c>
      <c r="G65" s="49" t="s">
        <v>449</v>
      </c>
      <c r="H65" s="50" t="s">
        <v>461</v>
      </c>
      <c r="I65" s="50">
        <v>4</v>
      </c>
      <c r="J65" s="48">
        <v>5</v>
      </c>
      <c r="K65" s="48">
        <v>16</v>
      </c>
      <c r="L65" s="48">
        <v>0</v>
      </c>
      <c r="M65" s="50"/>
      <c r="N65" s="119">
        <f t="shared" si="0"/>
        <v>4.0740740740740078E-3</v>
      </c>
    </row>
    <row r="66" spans="1:14" x14ac:dyDescent="0.25">
      <c r="A66" s="45">
        <v>63</v>
      </c>
      <c r="B66" s="46">
        <v>46119</v>
      </c>
      <c r="C66" s="47" t="s">
        <v>52</v>
      </c>
      <c r="D66" s="47" t="s">
        <v>191</v>
      </c>
      <c r="E66" s="48">
        <v>201</v>
      </c>
      <c r="F66" s="48" t="s">
        <v>189</v>
      </c>
      <c r="G66" s="49" t="s">
        <v>450</v>
      </c>
      <c r="H66" s="50" t="s">
        <v>395</v>
      </c>
      <c r="I66" s="50">
        <v>2</v>
      </c>
      <c r="J66" s="48">
        <v>3</v>
      </c>
      <c r="K66" s="48">
        <v>13</v>
      </c>
      <c r="L66" s="48">
        <v>1</v>
      </c>
      <c r="M66" s="50"/>
      <c r="N66" s="119">
        <f t="shared" si="0"/>
        <v>5.3240740740740922E-3</v>
      </c>
    </row>
    <row r="67" spans="1:14" x14ac:dyDescent="0.25">
      <c r="A67" s="45">
        <v>64</v>
      </c>
      <c r="B67" s="46">
        <v>46127</v>
      </c>
      <c r="C67" s="47" t="s">
        <v>52</v>
      </c>
      <c r="D67" s="47" t="s">
        <v>191</v>
      </c>
      <c r="E67" s="48">
        <v>201</v>
      </c>
      <c r="F67" s="48" t="s">
        <v>189</v>
      </c>
      <c r="G67" s="49" t="s">
        <v>462</v>
      </c>
      <c r="H67" s="50" t="s">
        <v>380</v>
      </c>
      <c r="I67" s="50">
        <v>2</v>
      </c>
      <c r="J67" s="48">
        <v>3</v>
      </c>
      <c r="K67" s="48">
        <v>9</v>
      </c>
      <c r="L67" s="48">
        <v>4</v>
      </c>
      <c r="M67" s="50"/>
      <c r="N67" s="119">
        <f t="shared" si="0"/>
        <v>-0.10225694444444444</v>
      </c>
    </row>
    <row r="68" spans="1:14" x14ac:dyDescent="0.25">
      <c r="A68" s="45">
        <v>65</v>
      </c>
      <c r="B68" s="46">
        <v>46127</v>
      </c>
      <c r="C68" s="47" t="s">
        <v>52</v>
      </c>
      <c r="D68" s="47" t="s">
        <v>191</v>
      </c>
      <c r="E68" s="48">
        <v>201</v>
      </c>
      <c r="F68" s="48" t="s">
        <v>189</v>
      </c>
      <c r="G68" s="49" t="s">
        <v>463</v>
      </c>
      <c r="H68" s="50" t="s">
        <v>422</v>
      </c>
      <c r="I68" s="50">
        <v>2</v>
      </c>
      <c r="J68" s="48">
        <v>3</v>
      </c>
      <c r="K68" s="48">
        <v>10</v>
      </c>
      <c r="L68" s="48">
        <v>0</v>
      </c>
      <c r="M68" s="50"/>
      <c r="N68" s="119">
        <f t="shared" si="0"/>
        <v>1.585648148148211E-3</v>
      </c>
    </row>
    <row r="69" spans="1:14" x14ac:dyDescent="0.25">
      <c r="A69" s="45">
        <v>66</v>
      </c>
      <c r="B69" s="46">
        <v>46127</v>
      </c>
      <c r="C69" s="47" t="s">
        <v>52</v>
      </c>
      <c r="D69" s="47" t="s">
        <v>191</v>
      </c>
      <c r="E69" s="48">
        <v>201</v>
      </c>
      <c r="F69" s="48" t="s">
        <v>189</v>
      </c>
      <c r="G69" s="49" t="s">
        <v>464</v>
      </c>
      <c r="H69" s="50" t="s">
        <v>425</v>
      </c>
      <c r="I69" s="50">
        <v>2</v>
      </c>
      <c r="J69" s="48">
        <v>3</v>
      </c>
      <c r="K69" s="48">
        <v>11</v>
      </c>
      <c r="L69" s="48">
        <v>5</v>
      </c>
      <c r="M69" s="50"/>
      <c r="N69" s="119">
        <f t="shared" ref="N69:N80" si="1">+G69-G68</f>
        <v>8.0208333333332549E-3</v>
      </c>
    </row>
    <row r="70" spans="1:14" x14ac:dyDescent="0.25">
      <c r="A70" s="45">
        <v>67</v>
      </c>
      <c r="B70" s="46">
        <v>46127</v>
      </c>
      <c r="C70" s="47" t="s">
        <v>52</v>
      </c>
      <c r="D70" s="47" t="s">
        <v>191</v>
      </c>
      <c r="E70" s="48">
        <v>201</v>
      </c>
      <c r="F70" s="48" t="s">
        <v>189</v>
      </c>
      <c r="G70" s="49" t="s">
        <v>465</v>
      </c>
      <c r="H70" s="50" t="s">
        <v>477</v>
      </c>
      <c r="I70" s="50">
        <v>2</v>
      </c>
      <c r="J70" s="48">
        <v>3</v>
      </c>
      <c r="K70" s="48">
        <v>13</v>
      </c>
      <c r="L70" s="48">
        <v>7</v>
      </c>
      <c r="M70" s="50"/>
      <c r="N70" s="119">
        <f t="shared" si="1"/>
        <v>7.8240740740741499E-3</v>
      </c>
    </row>
    <row r="71" spans="1:14" x14ac:dyDescent="0.25">
      <c r="A71" s="45">
        <v>68</v>
      </c>
      <c r="B71" s="46">
        <v>46127</v>
      </c>
      <c r="C71" s="47" t="s">
        <v>52</v>
      </c>
      <c r="D71" s="47" t="s">
        <v>191</v>
      </c>
      <c r="E71" s="48">
        <v>201</v>
      </c>
      <c r="F71" s="48" t="s">
        <v>189</v>
      </c>
      <c r="G71" s="49" t="s">
        <v>466</v>
      </c>
      <c r="H71" s="50" t="s">
        <v>432</v>
      </c>
      <c r="I71" s="50">
        <v>1</v>
      </c>
      <c r="J71" s="48">
        <v>2</v>
      </c>
      <c r="K71" s="48">
        <v>7</v>
      </c>
      <c r="L71" s="48">
        <v>3</v>
      </c>
      <c r="M71" s="50"/>
      <c r="N71" s="119">
        <f t="shared" si="1"/>
        <v>1.3576388888888902E-2</v>
      </c>
    </row>
    <row r="72" spans="1:14" x14ac:dyDescent="0.25">
      <c r="A72" s="45">
        <v>69</v>
      </c>
      <c r="B72" s="46">
        <v>46127</v>
      </c>
      <c r="C72" s="47" t="s">
        <v>52</v>
      </c>
      <c r="D72" s="47" t="s">
        <v>191</v>
      </c>
      <c r="E72" s="48">
        <v>201</v>
      </c>
      <c r="F72" s="48" t="s">
        <v>189</v>
      </c>
      <c r="G72" s="49" t="s">
        <v>467</v>
      </c>
      <c r="H72" s="50" t="s">
        <v>478</v>
      </c>
      <c r="I72" s="50">
        <v>2</v>
      </c>
      <c r="J72" s="48">
        <v>3</v>
      </c>
      <c r="K72" s="48">
        <v>12</v>
      </c>
      <c r="L72" s="48">
        <v>3</v>
      </c>
      <c r="M72" s="50"/>
      <c r="N72" s="119">
        <f t="shared" si="1"/>
        <v>8.4606481481480644E-3</v>
      </c>
    </row>
    <row r="73" spans="1:14" x14ac:dyDescent="0.25">
      <c r="A73" s="45">
        <v>70</v>
      </c>
      <c r="B73" s="46">
        <v>46127</v>
      </c>
      <c r="C73" s="47" t="s">
        <v>52</v>
      </c>
      <c r="D73" s="47" t="s">
        <v>191</v>
      </c>
      <c r="E73" s="48">
        <v>201</v>
      </c>
      <c r="F73" s="48" t="s">
        <v>189</v>
      </c>
      <c r="G73" s="49" t="s">
        <v>468</v>
      </c>
      <c r="H73" s="50" t="s">
        <v>479</v>
      </c>
      <c r="I73" s="50">
        <v>2</v>
      </c>
      <c r="J73" s="48">
        <v>4</v>
      </c>
      <c r="K73" s="48">
        <v>27</v>
      </c>
      <c r="L73" s="48">
        <v>8</v>
      </c>
      <c r="M73" s="50"/>
      <c r="N73" s="119">
        <f t="shared" si="1"/>
        <v>1.6030092592592582E-2</v>
      </c>
    </row>
    <row r="74" spans="1:14" x14ac:dyDescent="0.25">
      <c r="A74" s="45">
        <v>71</v>
      </c>
      <c r="B74" s="46">
        <v>46127</v>
      </c>
      <c r="C74" s="47" t="s">
        <v>52</v>
      </c>
      <c r="D74" s="47" t="s">
        <v>191</v>
      </c>
      <c r="E74" s="48">
        <v>201</v>
      </c>
      <c r="F74" s="48" t="s">
        <v>189</v>
      </c>
      <c r="G74" s="49" t="s">
        <v>469</v>
      </c>
      <c r="H74" s="50" t="s">
        <v>390</v>
      </c>
      <c r="I74" s="50">
        <v>2</v>
      </c>
      <c r="J74" s="48">
        <v>2</v>
      </c>
      <c r="K74" s="48">
        <v>8</v>
      </c>
      <c r="L74" s="48">
        <v>2</v>
      </c>
      <c r="M74" s="50"/>
      <c r="N74" s="119">
        <f t="shared" si="1"/>
        <v>1.9085648148148171E-2</v>
      </c>
    </row>
    <row r="75" spans="1:14" x14ac:dyDescent="0.25">
      <c r="A75" s="45">
        <v>72</v>
      </c>
      <c r="B75" s="46">
        <v>46127</v>
      </c>
      <c r="C75" s="47" t="s">
        <v>52</v>
      </c>
      <c r="D75" s="47" t="s">
        <v>191</v>
      </c>
      <c r="E75" s="48">
        <v>201</v>
      </c>
      <c r="F75" s="48" t="s">
        <v>189</v>
      </c>
      <c r="G75" s="49" t="s">
        <v>470</v>
      </c>
      <c r="H75" s="50" t="s">
        <v>480</v>
      </c>
      <c r="I75" s="50">
        <v>2</v>
      </c>
      <c r="J75" s="48">
        <v>4</v>
      </c>
      <c r="K75" s="48">
        <v>22</v>
      </c>
      <c r="L75" s="48">
        <v>1</v>
      </c>
      <c r="M75" s="50"/>
      <c r="N75" s="119">
        <f t="shared" si="1"/>
        <v>8.402777777777759E-3</v>
      </c>
    </row>
    <row r="76" spans="1:14" x14ac:dyDescent="0.25">
      <c r="A76" s="45">
        <v>73</v>
      </c>
      <c r="B76" s="46">
        <v>46127</v>
      </c>
      <c r="C76" s="47" t="s">
        <v>52</v>
      </c>
      <c r="D76" s="47" t="s">
        <v>191</v>
      </c>
      <c r="E76" s="48">
        <v>201</v>
      </c>
      <c r="F76" s="48" t="s">
        <v>189</v>
      </c>
      <c r="G76" s="49" t="s">
        <v>471</v>
      </c>
      <c r="H76" s="50" t="s">
        <v>434</v>
      </c>
      <c r="I76" s="50">
        <v>2</v>
      </c>
      <c r="J76" s="48">
        <v>4</v>
      </c>
      <c r="K76" s="48">
        <v>21</v>
      </c>
      <c r="L76" s="48">
        <v>3</v>
      </c>
      <c r="M76" s="50"/>
      <c r="N76" s="119">
        <f t="shared" si="1"/>
        <v>6.9560185185185697E-3</v>
      </c>
    </row>
    <row r="77" spans="1:14" x14ac:dyDescent="0.25">
      <c r="A77" s="45">
        <v>74</v>
      </c>
      <c r="B77" s="46">
        <v>46127</v>
      </c>
      <c r="C77" s="47" t="s">
        <v>52</v>
      </c>
      <c r="D77" s="47" t="s">
        <v>191</v>
      </c>
      <c r="E77" s="48">
        <v>201</v>
      </c>
      <c r="F77" s="48" t="s">
        <v>189</v>
      </c>
      <c r="G77" s="49" t="s">
        <v>472</v>
      </c>
      <c r="H77" s="50" t="s">
        <v>481</v>
      </c>
      <c r="I77" s="50">
        <v>3</v>
      </c>
      <c r="J77" s="48">
        <v>3</v>
      </c>
      <c r="K77" s="48">
        <v>7</v>
      </c>
      <c r="L77" s="48">
        <v>2</v>
      </c>
      <c r="M77" s="50"/>
      <c r="N77" s="119">
        <f t="shared" si="1"/>
        <v>4.2939814814815236E-3</v>
      </c>
    </row>
    <row r="78" spans="1:14" x14ac:dyDescent="0.25">
      <c r="A78" s="45">
        <v>75</v>
      </c>
      <c r="B78" s="46">
        <v>46127</v>
      </c>
      <c r="C78" s="47" t="s">
        <v>52</v>
      </c>
      <c r="D78" s="47" t="s">
        <v>191</v>
      </c>
      <c r="E78" s="48">
        <v>201</v>
      </c>
      <c r="F78" s="48" t="s">
        <v>189</v>
      </c>
      <c r="G78" s="49" t="s">
        <v>473</v>
      </c>
      <c r="H78" s="50" t="s">
        <v>387</v>
      </c>
      <c r="I78" s="50">
        <v>2</v>
      </c>
      <c r="J78" s="48">
        <v>3</v>
      </c>
      <c r="K78" s="48">
        <v>16</v>
      </c>
      <c r="L78" s="48">
        <v>2</v>
      </c>
      <c r="M78" s="50"/>
      <c r="N78" s="119">
        <f t="shared" si="1"/>
        <v>2.3032407407407307E-3</v>
      </c>
    </row>
    <row r="79" spans="1:14" x14ac:dyDescent="0.25">
      <c r="A79" s="45">
        <v>76</v>
      </c>
      <c r="B79" s="46">
        <v>46127</v>
      </c>
      <c r="C79" s="47" t="s">
        <v>52</v>
      </c>
      <c r="D79" s="47" t="s">
        <v>191</v>
      </c>
      <c r="E79" s="48">
        <v>201</v>
      </c>
      <c r="F79" s="48" t="s">
        <v>189</v>
      </c>
      <c r="G79" s="49" t="s">
        <v>474</v>
      </c>
      <c r="H79" s="50" t="s">
        <v>394</v>
      </c>
      <c r="I79" s="50">
        <v>2</v>
      </c>
      <c r="J79" s="48">
        <v>4</v>
      </c>
      <c r="K79" s="48">
        <v>19</v>
      </c>
      <c r="L79" s="48">
        <v>2</v>
      </c>
      <c r="M79" s="50"/>
      <c r="N79" s="119">
        <f t="shared" si="1"/>
        <v>6.5740740740740655E-3</v>
      </c>
    </row>
    <row r="80" spans="1:14" x14ac:dyDescent="0.25">
      <c r="A80" s="45">
        <v>77</v>
      </c>
      <c r="B80" s="46">
        <v>46127</v>
      </c>
      <c r="C80" s="47" t="s">
        <v>52</v>
      </c>
      <c r="D80" s="47" t="s">
        <v>191</v>
      </c>
      <c r="E80" s="48">
        <v>201</v>
      </c>
      <c r="F80" s="48" t="s">
        <v>189</v>
      </c>
      <c r="G80" s="49" t="s">
        <v>475</v>
      </c>
      <c r="H80" s="50" t="s">
        <v>482</v>
      </c>
      <c r="I80" s="50">
        <v>2</v>
      </c>
      <c r="J80" s="48">
        <v>3</v>
      </c>
      <c r="K80" s="48">
        <v>7</v>
      </c>
      <c r="L80" s="48">
        <v>2</v>
      </c>
      <c r="M80" s="50"/>
      <c r="N80" s="119">
        <f t="shared" si="1"/>
        <v>5.5092592592592693E-3</v>
      </c>
    </row>
    <row r="81" spans="1:14" x14ac:dyDescent="0.25">
      <c r="A81" s="45">
        <v>78</v>
      </c>
      <c r="B81" s="46">
        <v>46127</v>
      </c>
      <c r="C81" s="47" t="s">
        <v>52</v>
      </c>
      <c r="D81" s="47" t="s">
        <v>191</v>
      </c>
      <c r="E81" s="48">
        <v>201</v>
      </c>
      <c r="F81" s="48" t="s">
        <v>189</v>
      </c>
      <c r="G81" s="49" t="s">
        <v>476</v>
      </c>
      <c r="H81" s="50" t="s">
        <v>483</v>
      </c>
      <c r="I81" s="50">
        <v>2</v>
      </c>
      <c r="J81" s="48">
        <v>3</v>
      </c>
      <c r="K81" s="48">
        <v>18</v>
      </c>
      <c r="L81" s="48">
        <v>0</v>
      </c>
      <c r="M81" s="50"/>
      <c r="N81" s="119">
        <f>+G81-G80</f>
        <v>4.5833333333332726E-3</v>
      </c>
    </row>
  </sheetData>
  <mergeCells count="1">
    <mergeCell ref="A1:L1"/>
  </mergeCells>
  <phoneticPr fontId="2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61DC-D30F-4C34-8B80-BC2B4FD98ADF}">
  <sheetPr>
    <tabColor rgb="FF92D050"/>
  </sheetPr>
  <dimension ref="A1:N9"/>
  <sheetViews>
    <sheetView zoomScaleNormal="100" workbookViewId="0">
      <selection activeCell="I6" sqref="I6"/>
    </sheetView>
  </sheetViews>
  <sheetFormatPr baseColWidth="10" defaultColWidth="11.42578125" defaultRowHeight="15" x14ac:dyDescent="0.25"/>
  <cols>
    <col min="1" max="1" width="9.42578125" style="7" customWidth="1"/>
    <col min="2" max="2" width="13.7109375" bestFit="1" customWidth="1"/>
    <col min="3" max="3" width="7.5703125" bestFit="1" customWidth="1"/>
    <col min="4" max="4" width="9" bestFit="1" customWidth="1"/>
    <col min="5" max="5" width="14.5703125" bestFit="1" customWidth="1"/>
    <col min="6" max="6" width="8" bestFit="1" customWidth="1"/>
    <col min="7" max="14" width="5.7109375" customWidth="1"/>
    <col min="19" max="19" width="18.5703125" bestFit="1" customWidth="1"/>
  </cols>
  <sheetData>
    <row r="1" spans="1:14" x14ac:dyDescent="0.25">
      <c r="A1" s="4" t="s">
        <v>338</v>
      </c>
      <c r="B1" s="4"/>
      <c r="C1" s="4"/>
      <c r="D1" s="4"/>
      <c r="E1" s="4"/>
    </row>
    <row r="2" spans="1:14" x14ac:dyDescent="0.25">
      <c r="A2"/>
    </row>
    <row r="4" spans="1:14" ht="58.5" customHeight="1" x14ac:dyDescent="0.25">
      <c r="B4" s="154" t="s">
        <v>129</v>
      </c>
      <c r="C4" s="154" t="s">
        <v>130</v>
      </c>
      <c r="D4" s="154" t="s">
        <v>131</v>
      </c>
      <c r="E4" s="154" t="s">
        <v>132</v>
      </c>
      <c r="F4" s="162" t="s">
        <v>100</v>
      </c>
      <c r="G4" s="161" t="s">
        <v>133</v>
      </c>
      <c r="H4" s="161"/>
      <c r="I4" s="161" t="s">
        <v>134</v>
      </c>
      <c r="J4" s="161"/>
      <c r="K4" s="161" t="s">
        <v>135</v>
      </c>
      <c r="L4" s="161"/>
      <c r="M4" s="161" t="s">
        <v>136</v>
      </c>
      <c r="N4" s="161"/>
    </row>
    <row r="5" spans="1:14" x14ac:dyDescent="0.25">
      <c r="B5" s="154"/>
      <c r="C5" s="154"/>
      <c r="D5" s="154"/>
      <c r="E5" s="154"/>
      <c r="F5" s="163"/>
      <c r="G5" s="28" t="s">
        <v>137</v>
      </c>
      <c r="H5" s="28" t="s">
        <v>138</v>
      </c>
      <c r="I5" s="28" t="s">
        <v>137</v>
      </c>
      <c r="J5" s="28" t="s">
        <v>138</v>
      </c>
      <c r="K5" s="28" t="s">
        <v>137</v>
      </c>
      <c r="L5" s="28" t="s">
        <v>138</v>
      </c>
      <c r="M5" s="28" t="s">
        <v>137</v>
      </c>
      <c r="N5" s="28" t="s">
        <v>138</v>
      </c>
    </row>
    <row r="6" spans="1:14" ht="45" x14ac:dyDescent="0.25">
      <c r="B6" s="51" t="s">
        <v>196</v>
      </c>
      <c r="C6" s="24" t="s">
        <v>99</v>
      </c>
      <c r="D6" s="24" t="s">
        <v>51</v>
      </c>
      <c r="E6" s="51" t="s">
        <v>192</v>
      </c>
      <c r="F6" s="24">
        <v>201</v>
      </c>
      <c r="G6" s="24">
        <v>4</v>
      </c>
      <c r="H6" s="24">
        <v>5</v>
      </c>
      <c r="I6" s="24">
        <v>3</v>
      </c>
      <c r="J6" s="24">
        <v>5</v>
      </c>
      <c r="K6" s="24">
        <v>6</v>
      </c>
      <c r="L6" s="24">
        <v>15</v>
      </c>
      <c r="M6" s="24">
        <v>19</v>
      </c>
      <c r="N6" s="24">
        <v>35</v>
      </c>
    </row>
    <row r="7" spans="1:14" ht="45" x14ac:dyDescent="0.25">
      <c r="B7" s="51" t="s">
        <v>197</v>
      </c>
      <c r="C7" s="24" t="s">
        <v>99</v>
      </c>
      <c r="D7" s="24" t="s">
        <v>51</v>
      </c>
      <c r="E7" s="51" t="s">
        <v>192</v>
      </c>
      <c r="F7" s="24">
        <v>201</v>
      </c>
      <c r="G7" s="24">
        <v>3</v>
      </c>
      <c r="H7" s="24">
        <v>5</v>
      </c>
      <c r="I7" s="24">
        <v>3</v>
      </c>
      <c r="J7" s="24">
        <v>4</v>
      </c>
      <c r="K7" s="24">
        <v>6</v>
      </c>
      <c r="L7" s="24">
        <v>26</v>
      </c>
      <c r="M7" s="24">
        <v>11</v>
      </c>
      <c r="N7" s="24">
        <v>30</v>
      </c>
    </row>
    <row r="8" spans="1:14" ht="45" x14ac:dyDescent="0.25">
      <c r="B8" s="51" t="s">
        <v>198</v>
      </c>
      <c r="C8" s="24" t="s">
        <v>99</v>
      </c>
      <c r="D8" s="24" t="s">
        <v>52</v>
      </c>
      <c r="E8" s="51" t="s">
        <v>191</v>
      </c>
      <c r="F8" s="24">
        <v>201</v>
      </c>
      <c r="G8" s="24">
        <v>2</v>
      </c>
      <c r="H8" s="24">
        <v>5</v>
      </c>
      <c r="I8" s="24">
        <v>3</v>
      </c>
      <c r="J8" s="24">
        <v>5</v>
      </c>
      <c r="K8" s="24">
        <v>10</v>
      </c>
      <c r="L8" s="24">
        <v>27</v>
      </c>
      <c r="M8" s="24">
        <v>4</v>
      </c>
      <c r="N8" s="24">
        <v>9</v>
      </c>
    </row>
    <row r="9" spans="1:14" ht="45" x14ac:dyDescent="0.25">
      <c r="B9" s="51" t="s">
        <v>199</v>
      </c>
      <c r="C9" s="24" t="s">
        <v>99</v>
      </c>
      <c r="D9" s="24" t="s">
        <v>52</v>
      </c>
      <c r="E9" s="51" t="s">
        <v>191</v>
      </c>
      <c r="F9" s="24">
        <v>201</v>
      </c>
      <c r="G9" s="24">
        <v>2</v>
      </c>
      <c r="H9" s="24">
        <v>4</v>
      </c>
      <c r="I9" s="24">
        <v>4</v>
      </c>
      <c r="J9" s="24">
        <v>5</v>
      </c>
      <c r="K9" s="24">
        <v>16</v>
      </c>
      <c r="L9" s="24">
        <v>23</v>
      </c>
      <c r="M9" s="24">
        <v>2</v>
      </c>
      <c r="N9" s="24">
        <v>8</v>
      </c>
    </row>
  </sheetData>
  <mergeCells count="9">
    <mergeCell ref="E4:E5"/>
    <mergeCell ref="D4:D5"/>
    <mergeCell ref="C4:C5"/>
    <mergeCell ref="B4:B5"/>
    <mergeCell ref="M4:N4"/>
    <mergeCell ref="F4:F5"/>
    <mergeCell ref="G4:H4"/>
    <mergeCell ref="I4:J4"/>
    <mergeCell ref="K4:L4"/>
  </mergeCells>
  <phoneticPr fontId="27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9132C-07B4-431F-8CE0-33EF8F60B2AF}">
  <sheetPr>
    <tabColor rgb="FF92D050"/>
  </sheetPr>
  <dimension ref="A1:J19"/>
  <sheetViews>
    <sheetView workbookViewId="0">
      <selection activeCell="I21" sqref="I21"/>
    </sheetView>
  </sheetViews>
  <sheetFormatPr baseColWidth="10" defaultRowHeight="15" x14ac:dyDescent="0.25"/>
  <sheetData>
    <row r="1" spans="1:10" x14ac:dyDescent="0.25">
      <c r="A1" s="4" t="s">
        <v>494</v>
      </c>
    </row>
    <row r="3" spans="1:10" ht="30" x14ac:dyDescent="0.25">
      <c r="A3" s="20" t="s">
        <v>1</v>
      </c>
      <c r="B3" s="20" t="s">
        <v>45</v>
      </c>
      <c r="C3" s="20" t="s">
        <v>251</v>
      </c>
      <c r="D3" s="20" t="s">
        <v>485</v>
      </c>
      <c r="E3" s="20" t="s">
        <v>486</v>
      </c>
      <c r="F3" s="20" t="s">
        <v>493</v>
      </c>
      <c r="G3" s="20" t="s">
        <v>396</v>
      </c>
      <c r="H3" s="20" t="s">
        <v>252</v>
      </c>
      <c r="I3" s="20" t="s">
        <v>253</v>
      </c>
      <c r="J3" s="20" t="s">
        <v>254</v>
      </c>
    </row>
    <row r="4" spans="1:10" x14ac:dyDescent="0.25">
      <c r="A4" s="25">
        <v>1901</v>
      </c>
      <c r="B4" s="25" t="s">
        <v>32</v>
      </c>
      <c r="C4" s="25" t="s">
        <v>237</v>
      </c>
      <c r="D4" s="22">
        <v>1</v>
      </c>
      <c r="E4" s="22">
        <v>0</v>
      </c>
      <c r="F4" s="22">
        <v>0</v>
      </c>
      <c r="G4" s="22">
        <v>2</v>
      </c>
      <c r="H4" s="22">
        <v>4</v>
      </c>
      <c r="I4" s="22">
        <f t="shared" ref="I4:I9" si="0">D4+E4+F4+G4</f>
        <v>3</v>
      </c>
      <c r="J4" s="121">
        <f t="shared" ref="J4:J9" si="1">H4+I4</f>
        <v>7</v>
      </c>
    </row>
    <row r="5" spans="1:10" x14ac:dyDescent="0.25">
      <c r="A5" s="25">
        <v>1901</v>
      </c>
      <c r="B5" s="25" t="s">
        <v>32</v>
      </c>
      <c r="C5" s="25" t="s">
        <v>223</v>
      </c>
      <c r="D5" s="22">
        <v>0</v>
      </c>
      <c r="E5" s="22">
        <v>0</v>
      </c>
      <c r="F5" s="22">
        <v>1</v>
      </c>
      <c r="G5" s="22">
        <v>0</v>
      </c>
      <c r="H5" s="22">
        <v>1</v>
      </c>
      <c r="I5" s="22">
        <f t="shared" si="0"/>
        <v>1</v>
      </c>
      <c r="J5" s="121">
        <f t="shared" si="1"/>
        <v>2</v>
      </c>
    </row>
    <row r="6" spans="1:10" x14ac:dyDescent="0.25">
      <c r="A6" s="25">
        <v>1901</v>
      </c>
      <c r="B6" s="25" t="s">
        <v>32</v>
      </c>
      <c r="C6" s="25" t="s">
        <v>255</v>
      </c>
      <c r="D6" s="22">
        <v>6</v>
      </c>
      <c r="E6" s="22">
        <v>0</v>
      </c>
      <c r="F6" s="22">
        <v>0</v>
      </c>
      <c r="G6" s="22">
        <v>66</v>
      </c>
      <c r="H6" s="22">
        <v>135</v>
      </c>
      <c r="I6" s="22">
        <f t="shared" si="0"/>
        <v>72</v>
      </c>
      <c r="J6" s="121">
        <f t="shared" si="1"/>
        <v>207</v>
      </c>
    </row>
    <row r="7" spans="1:10" x14ac:dyDescent="0.25">
      <c r="A7" s="25">
        <v>1901</v>
      </c>
      <c r="B7" s="25" t="s">
        <v>32</v>
      </c>
      <c r="C7" s="25" t="s">
        <v>239</v>
      </c>
      <c r="D7" s="22">
        <v>0</v>
      </c>
      <c r="E7" s="22">
        <v>0</v>
      </c>
      <c r="F7" s="22">
        <v>0</v>
      </c>
      <c r="G7" s="22">
        <v>1</v>
      </c>
      <c r="H7" s="22">
        <v>1</v>
      </c>
      <c r="I7" s="22">
        <f t="shared" si="0"/>
        <v>1</v>
      </c>
      <c r="J7" s="121">
        <f t="shared" si="1"/>
        <v>2</v>
      </c>
    </row>
    <row r="8" spans="1:10" x14ac:dyDescent="0.25">
      <c r="A8" s="25">
        <v>1901</v>
      </c>
      <c r="B8" s="25" t="s">
        <v>32</v>
      </c>
      <c r="C8" s="25" t="s">
        <v>240</v>
      </c>
      <c r="D8" s="22">
        <v>0</v>
      </c>
      <c r="E8" s="22">
        <v>4</v>
      </c>
      <c r="F8" s="22">
        <v>0</v>
      </c>
      <c r="G8" s="22">
        <v>6</v>
      </c>
      <c r="H8" s="22">
        <v>5</v>
      </c>
      <c r="I8" s="22">
        <f t="shared" si="0"/>
        <v>10</v>
      </c>
      <c r="J8" s="121">
        <f t="shared" si="1"/>
        <v>15</v>
      </c>
    </row>
    <row r="9" spans="1:10" x14ac:dyDescent="0.25">
      <c r="A9" s="25">
        <v>1901</v>
      </c>
      <c r="B9" s="25" t="s">
        <v>32</v>
      </c>
      <c r="C9" s="25" t="s">
        <v>241</v>
      </c>
      <c r="D9" s="22">
        <v>0</v>
      </c>
      <c r="E9" s="22">
        <v>1</v>
      </c>
      <c r="F9" s="22">
        <v>0</v>
      </c>
      <c r="G9" s="22">
        <v>5</v>
      </c>
      <c r="H9" s="22">
        <v>0</v>
      </c>
      <c r="I9" s="22">
        <f t="shared" si="0"/>
        <v>6</v>
      </c>
      <c r="J9" s="121">
        <f t="shared" si="1"/>
        <v>6</v>
      </c>
    </row>
    <row r="10" spans="1:10" ht="30" x14ac:dyDescent="0.25">
      <c r="A10" s="20" t="s">
        <v>1</v>
      </c>
      <c r="B10" s="20" t="s">
        <v>45</v>
      </c>
      <c r="C10" s="20" t="s">
        <v>251</v>
      </c>
      <c r="D10" s="120" t="s">
        <v>487</v>
      </c>
      <c r="E10" s="120" t="s">
        <v>488</v>
      </c>
      <c r="F10" s="120" t="s">
        <v>489</v>
      </c>
      <c r="G10" s="20" t="s">
        <v>396</v>
      </c>
      <c r="H10" s="20" t="s">
        <v>252</v>
      </c>
      <c r="I10" s="20" t="s">
        <v>253</v>
      </c>
      <c r="J10" s="20" t="s">
        <v>254</v>
      </c>
    </row>
    <row r="11" spans="1:10" x14ac:dyDescent="0.25">
      <c r="A11" s="25" t="s">
        <v>225</v>
      </c>
      <c r="B11" s="25" t="s">
        <v>32</v>
      </c>
      <c r="C11" s="25" t="s">
        <v>237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f t="shared" ref="I11:I16" si="2">D11+E11+F11+G11</f>
        <v>0</v>
      </c>
      <c r="J11" s="121">
        <f t="shared" ref="J11:J16" si="3">H11+I11</f>
        <v>0</v>
      </c>
    </row>
    <row r="12" spans="1:10" x14ac:dyDescent="0.25">
      <c r="A12" s="25" t="s">
        <v>225</v>
      </c>
      <c r="B12" s="25" t="s">
        <v>32</v>
      </c>
      <c r="C12" s="25" t="s">
        <v>223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f t="shared" si="2"/>
        <v>0</v>
      </c>
      <c r="J12" s="121">
        <f t="shared" si="3"/>
        <v>0</v>
      </c>
    </row>
    <row r="13" spans="1:10" x14ac:dyDescent="0.25">
      <c r="A13" s="25" t="s">
        <v>225</v>
      </c>
      <c r="B13" s="25" t="s">
        <v>32</v>
      </c>
      <c r="C13" s="25" t="s">
        <v>255</v>
      </c>
      <c r="D13" s="22">
        <v>2</v>
      </c>
      <c r="E13" s="22">
        <v>1</v>
      </c>
      <c r="F13" s="22">
        <v>0</v>
      </c>
      <c r="G13" s="22">
        <v>5</v>
      </c>
      <c r="H13" s="22">
        <v>6</v>
      </c>
      <c r="I13" s="22">
        <f t="shared" si="2"/>
        <v>8</v>
      </c>
      <c r="J13" s="121">
        <f t="shared" si="3"/>
        <v>14</v>
      </c>
    </row>
    <row r="14" spans="1:10" x14ac:dyDescent="0.25">
      <c r="A14" s="25" t="s">
        <v>225</v>
      </c>
      <c r="B14" s="25" t="s">
        <v>32</v>
      </c>
      <c r="C14" s="25" t="s">
        <v>239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f t="shared" si="2"/>
        <v>0</v>
      </c>
      <c r="J14" s="121">
        <f t="shared" si="3"/>
        <v>0</v>
      </c>
    </row>
    <row r="15" spans="1:10" x14ac:dyDescent="0.25">
      <c r="A15" s="25" t="s">
        <v>225</v>
      </c>
      <c r="B15" s="25" t="s">
        <v>32</v>
      </c>
      <c r="C15" s="25" t="s">
        <v>240</v>
      </c>
      <c r="D15" s="22">
        <v>0</v>
      </c>
      <c r="E15" s="22">
        <v>0</v>
      </c>
      <c r="F15" s="22">
        <v>1</v>
      </c>
      <c r="G15" s="22">
        <v>1</v>
      </c>
      <c r="H15" s="22">
        <v>0</v>
      </c>
      <c r="I15" s="22">
        <f t="shared" si="2"/>
        <v>2</v>
      </c>
      <c r="J15" s="121">
        <f t="shared" si="3"/>
        <v>2</v>
      </c>
    </row>
    <row r="16" spans="1:10" x14ac:dyDescent="0.25">
      <c r="A16" s="25" t="s">
        <v>225</v>
      </c>
      <c r="B16" s="25" t="s">
        <v>32</v>
      </c>
      <c r="C16" s="25" t="s">
        <v>241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f t="shared" si="2"/>
        <v>0</v>
      </c>
      <c r="J16" s="121">
        <f t="shared" si="3"/>
        <v>0</v>
      </c>
    </row>
    <row r="19" spans="1:1" x14ac:dyDescent="0.25">
      <c r="A19" s="66" t="s">
        <v>256</v>
      </c>
    </row>
  </sheetData>
  <phoneticPr fontId="27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C73B-B5CA-4603-A53B-341488040B77}">
  <sheetPr>
    <tabColor rgb="FF92D050"/>
  </sheetPr>
  <dimension ref="A1:J19"/>
  <sheetViews>
    <sheetView workbookViewId="0">
      <selection activeCell="G11" sqref="G11:G16"/>
    </sheetView>
  </sheetViews>
  <sheetFormatPr baseColWidth="10" defaultRowHeight="15" x14ac:dyDescent="0.25"/>
  <sheetData>
    <row r="1" spans="1:10" x14ac:dyDescent="0.25">
      <c r="A1" s="4" t="s">
        <v>495</v>
      </c>
    </row>
    <row r="3" spans="1:10" ht="30" x14ac:dyDescent="0.25">
      <c r="A3" s="20" t="s">
        <v>492</v>
      </c>
      <c r="B3" s="20" t="s">
        <v>490</v>
      </c>
      <c r="C3" s="20" t="s">
        <v>484</v>
      </c>
      <c r="D3" s="20" t="s">
        <v>396</v>
      </c>
      <c r="E3" s="20" t="s">
        <v>252</v>
      </c>
      <c r="F3" s="20" t="s">
        <v>253</v>
      </c>
      <c r="G3" s="20" t="s">
        <v>254</v>
      </c>
      <c r="H3" s="20" t="s">
        <v>251</v>
      </c>
      <c r="I3" s="20" t="s">
        <v>1</v>
      </c>
      <c r="J3" s="20" t="s">
        <v>45</v>
      </c>
    </row>
    <row r="4" spans="1:10" x14ac:dyDescent="0.25">
      <c r="A4" s="122">
        <v>0</v>
      </c>
      <c r="B4" s="122">
        <v>0</v>
      </c>
      <c r="C4" s="22">
        <v>0</v>
      </c>
      <c r="D4" s="22">
        <v>0</v>
      </c>
      <c r="E4" s="22">
        <v>0</v>
      </c>
      <c r="F4" s="122">
        <f t="shared" ref="F4:F9" si="0">A4+B4+C4+D4</f>
        <v>0</v>
      </c>
      <c r="G4" s="123">
        <f t="shared" ref="G4:G9" si="1">E4+F4</f>
        <v>0</v>
      </c>
      <c r="H4" s="25" t="s">
        <v>237</v>
      </c>
      <c r="I4" s="25">
        <v>1901</v>
      </c>
      <c r="J4" s="25" t="s">
        <v>32</v>
      </c>
    </row>
    <row r="5" spans="1:10" x14ac:dyDescent="0.25">
      <c r="A5" s="122">
        <v>0</v>
      </c>
      <c r="B5" s="122">
        <v>0</v>
      </c>
      <c r="C5" s="22">
        <v>1</v>
      </c>
      <c r="D5" s="22">
        <v>0</v>
      </c>
      <c r="E5" s="22">
        <v>0</v>
      </c>
      <c r="F5" s="122">
        <f t="shared" si="0"/>
        <v>1</v>
      </c>
      <c r="G5" s="123">
        <f t="shared" si="1"/>
        <v>1</v>
      </c>
      <c r="H5" s="25" t="s">
        <v>223</v>
      </c>
      <c r="I5" s="25">
        <v>1901</v>
      </c>
      <c r="J5" s="25" t="s">
        <v>32</v>
      </c>
    </row>
    <row r="6" spans="1:10" x14ac:dyDescent="0.25">
      <c r="A6" s="122">
        <v>2</v>
      </c>
      <c r="B6" s="122">
        <v>5</v>
      </c>
      <c r="C6" s="22">
        <v>2</v>
      </c>
      <c r="D6" s="22">
        <v>43</v>
      </c>
      <c r="E6" s="22">
        <v>16</v>
      </c>
      <c r="F6" s="122">
        <f t="shared" si="0"/>
        <v>52</v>
      </c>
      <c r="G6" s="123">
        <f t="shared" si="1"/>
        <v>68</v>
      </c>
      <c r="H6" s="25" t="s">
        <v>255</v>
      </c>
      <c r="I6" s="25">
        <v>1901</v>
      </c>
      <c r="J6" s="25" t="s">
        <v>32</v>
      </c>
    </row>
    <row r="7" spans="1:10" x14ac:dyDescent="0.25">
      <c r="A7" s="122">
        <v>0</v>
      </c>
      <c r="B7" s="122">
        <v>0</v>
      </c>
      <c r="C7" s="22">
        <v>0</v>
      </c>
      <c r="D7" s="22">
        <v>4</v>
      </c>
      <c r="E7" s="22">
        <v>0</v>
      </c>
      <c r="F7" s="122">
        <f t="shared" si="0"/>
        <v>4</v>
      </c>
      <c r="G7" s="123">
        <f t="shared" si="1"/>
        <v>4</v>
      </c>
      <c r="H7" s="25" t="s">
        <v>239</v>
      </c>
      <c r="I7" s="25">
        <v>1901</v>
      </c>
      <c r="J7" s="25" t="s">
        <v>32</v>
      </c>
    </row>
    <row r="8" spans="1:10" x14ac:dyDescent="0.25">
      <c r="A8" s="122">
        <v>3</v>
      </c>
      <c r="B8" s="122">
        <v>0</v>
      </c>
      <c r="C8" s="22">
        <v>0</v>
      </c>
      <c r="D8" s="22">
        <v>8</v>
      </c>
      <c r="E8" s="22">
        <v>12</v>
      </c>
      <c r="F8" s="122">
        <f t="shared" si="0"/>
        <v>11</v>
      </c>
      <c r="G8" s="123">
        <f t="shared" si="1"/>
        <v>23</v>
      </c>
      <c r="H8" s="25" t="s">
        <v>240</v>
      </c>
      <c r="I8" s="25">
        <v>1901</v>
      </c>
      <c r="J8" s="25" t="s">
        <v>32</v>
      </c>
    </row>
    <row r="9" spans="1:10" x14ac:dyDescent="0.25">
      <c r="A9" s="122">
        <v>0</v>
      </c>
      <c r="B9" s="122">
        <v>0</v>
      </c>
      <c r="C9" s="22">
        <v>0</v>
      </c>
      <c r="D9" s="22">
        <v>6</v>
      </c>
      <c r="E9" s="22">
        <v>1</v>
      </c>
      <c r="F9" s="122">
        <f t="shared" si="0"/>
        <v>6</v>
      </c>
      <c r="G9" s="123">
        <f t="shared" si="1"/>
        <v>7</v>
      </c>
      <c r="H9" s="25" t="s">
        <v>241</v>
      </c>
      <c r="I9" s="25">
        <v>1901</v>
      </c>
      <c r="J9" s="25" t="s">
        <v>32</v>
      </c>
    </row>
    <row r="10" spans="1:10" ht="30" x14ac:dyDescent="0.25">
      <c r="A10" s="120" t="s">
        <v>488</v>
      </c>
      <c r="B10" s="120" t="s">
        <v>490</v>
      </c>
      <c r="C10" s="120" t="s">
        <v>491</v>
      </c>
      <c r="D10" s="20" t="s">
        <v>396</v>
      </c>
      <c r="E10" s="20" t="s">
        <v>252</v>
      </c>
      <c r="F10" s="120" t="s">
        <v>253</v>
      </c>
      <c r="G10" s="120" t="s">
        <v>254</v>
      </c>
      <c r="H10" s="20" t="s">
        <v>251</v>
      </c>
      <c r="I10" s="20" t="s">
        <v>1</v>
      </c>
      <c r="J10" s="20" t="s">
        <v>45</v>
      </c>
    </row>
    <row r="11" spans="1:10" x14ac:dyDescent="0.25">
      <c r="A11" s="22">
        <v>0</v>
      </c>
      <c r="B11" s="22">
        <v>0</v>
      </c>
      <c r="C11" s="22">
        <v>0</v>
      </c>
      <c r="D11" s="22">
        <v>0</v>
      </c>
      <c r="E11" s="22">
        <v>0</v>
      </c>
      <c r="F11" s="122">
        <f t="shared" ref="F11:F16" si="2">A11+B11+C11+D11</f>
        <v>0</v>
      </c>
      <c r="G11" s="123">
        <f t="shared" ref="G11:G16" si="3">E11+F11</f>
        <v>0</v>
      </c>
      <c r="H11" s="25" t="s">
        <v>237</v>
      </c>
      <c r="I11" s="25" t="s">
        <v>225</v>
      </c>
      <c r="J11" s="25" t="s">
        <v>32</v>
      </c>
    </row>
    <row r="12" spans="1:10" x14ac:dyDescent="0.25">
      <c r="A12" s="22">
        <v>0</v>
      </c>
      <c r="B12" s="22">
        <v>0</v>
      </c>
      <c r="C12" s="22">
        <v>0</v>
      </c>
      <c r="D12" s="22">
        <v>0</v>
      </c>
      <c r="E12" s="22">
        <v>0</v>
      </c>
      <c r="F12" s="122">
        <f t="shared" si="2"/>
        <v>0</v>
      </c>
      <c r="G12" s="123">
        <f t="shared" si="3"/>
        <v>0</v>
      </c>
      <c r="H12" s="25" t="s">
        <v>223</v>
      </c>
      <c r="I12" s="25" t="s">
        <v>225</v>
      </c>
      <c r="J12" s="25" t="s">
        <v>32</v>
      </c>
    </row>
    <row r="13" spans="1:10" x14ac:dyDescent="0.25">
      <c r="A13" s="22">
        <v>1</v>
      </c>
      <c r="B13" s="22">
        <v>1</v>
      </c>
      <c r="C13" s="22">
        <v>1</v>
      </c>
      <c r="D13" s="22">
        <v>5</v>
      </c>
      <c r="E13" s="22">
        <v>0</v>
      </c>
      <c r="F13" s="122">
        <f t="shared" si="2"/>
        <v>8</v>
      </c>
      <c r="G13" s="123">
        <f t="shared" si="3"/>
        <v>8</v>
      </c>
      <c r="H13" s="25" t="s">
        <v>255</v>
      </c>
      <c r="I13" s="25" t="s">
        <v>225</v>
      </c>
      <c r="J13" s="25" t="s">
        <v>32</v>
      </c>
    </row>
    <row r="14" spans="1:10" x14ac:dyDescent="0.25">
      <c r="A14" s="22">
        <v>0</v>
      </c>
      <c r="B14" s="22">
        <v>0</v>
      </c>
      <c r="C14" s="22">
        <v>0</v>
      </c>
      <c r="D14" s="22">
        <v>0</v>
      </c>
      <c r="E14" s="22">
        <v>0</v>
      </c>
      <c r="F14" s="122">
        <f t="shared" si="2"/>
        <v>0</v>
      </c>
      <c r="G14" s="123">
        <f t="shared" si="3"/>
        <v>0</v>
      </c>
      <c r="H14" s="25" t="s">
        <v>239</v>
      </c>
      <c r="I14" s="25" t="s">
        <v>225</v>
      </c>
      <c r="J14" s="25" t="s">
        <v>32</v>
      </c>
    </row>
    <row r="15" spans="1:10" x14ac:dyDescent="0.25">
      <c r="A15" s="22">
        <v>0</v>
      </c>
      <c r="B15" s="22">
        <v>0</v>
      </c>
      <c r="C15" s="22">
        <v>0</v>
      </c>
      <c r="D15" s="22">
        <v>0</v>
      </c>
      <c r="E15" s="22">
        <v>0</v>
      </c>
      <c r="F15" s="122">
        <f t="shared" si="2"/>
        <v>0</v>
      </c>
      <c r="G15" s="123">
        <f t="shared" si="3"/>
        <v>0</v>
      </c>
      <c r="H15" s="25" t="s">
        <v>240</v>
      </c>
      <c r="I15" s="25" t="s">
        <v>225</v>
      </c>
      <c r="J15" s="25" t="s">
        <v>32</v>
      </c>
    </row>
    <row r="16" spans="1:10" x14ac:dyDescent="0.25">
      <c r="A16" s="22">
        <v>0</v>
      </c>
      <c r="B16" s="22">
        <v>0</v>
      </c>
      <c r="C16" s="22">
        <v>0</v>
      </c>
      <c r="D16" s="22">
        <v>0</v>
      </c>
      <c r="E16" s="22">
        <v>0</v>
      </c>
      <c r="F16" s="122">
        <f t="shared" si="2"/>
        <v>0</v>
      </c>
      <c r="G16" s="123">
        <f t="shared" si="3"/>
        <v>0</v>
      </c>
      <c r="H16" s="25" t="s">
        <v>241</v>
      </c>
      <c r="I16" s="25" t="s">
        <v>225</v>
      </c>
      <c r="J16" s="25" t="s">
        <v>32</v>
      </c>
    </row>
    <row r="19" spans="1:1" x14ac:dyDescent="0.25">
      <c r="A19" s="66" t="s">
        <v>256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4B1B-F940-4360-AB2F-AC0F58C3370B}">
  <sheetPr>
    <tabColor rgb="FF92D050"/>
  </sheetPr>
  <dimension ref="A1:E18"/>
  <sheetViews>
    <sheetView zoomScaleNormal="100" workbookViewId="0"/>
  </sheetViews>
  <sheetFormatPr baseColWidth="10" defaultColWidth="11.42578125" defaultRowHeight="15" x14ac:dyDescent="0.25"/>
  <cols>
    <col min="1" max="1" width="37.42578125" customWidth="1"/>
    <col min="2" max="4" width="11.7109375" customWidth="1"/>
  </cols>
  <sheetData>
    <row r="1" spans="1:5" x14ac:dyDescent="0.25">
      <c r="A1" s="1" t="s">
        <v>339</v>
      </c>
    </row>
    <row r="2" spans="1:5" x14ac:dyDescent="0.25">
      <c r="A2" s="1"/>
    </row>
    <row r="3" spans="1:5" x14ac:dyDescent="0.25">
      <c r="A3" s="151" t="s">
        <v>243</v>
      </c>
      <c r="B3" s="151"/>
      <c r="C3" s="151"/>
      <c r="D3" s="151"/>
      <c r="E3" s="151"/>
    </row>
    <row r="4" spans="1:5" x14ac:dyDescent="0.25">
      <c r="A4" s="37" t="s">
        <v>139</v>
      </c>
      <c r="B4" s="37" t="s">
        <v>323</v>
      </c>
      <c r="C4" s="37" t="s">
        <v>140</v>
      </c>
      <c r="D4" s="38" t="s">
        <v>324</v>
      </c>
      <c r="E4" s="35" t="s">
        <v>57</v>
      </c>
    </row>
    <row r="5" spans="1:5" x14ac:dyDescent="0.25">
      <c r="A5" s="22" t="s">
        <v>141</v>
      </c>
      <c r="B5" s="8">
        <v>26</v>
      </c>
      <c r="C5" s="8">
        <v>17</v>
      </c>
      <c r="D5" s="36">
        <v>26</v>
      </c>
      <c r="E5" s="24">
        <f>+SUM(B5:D5)</f>
        <v>69</v>
      </c>
    </row>
    <row r="6" spans="1:5" x14ac:dyDescent="0.25">
      <c r="A6" s="22" t="s">
        <v>142</v>
      </c>
      <c r="B6" s="8">
        <v>2</v>
      </c>
      <c r="C6" s="8">
        <v>2</v>
      </c>
      <c r="D6" s="36">
        <v>2</v>
      </c>
      <c r="E6" s="24">
        <f>+SUM(B6:D6)</f>
        <v>6</v>
      </c>
    </row>
    <row r="7" spans="1:5" x14ac:dyDescent="0.25">
      <c r="A7" s="22" t="s">
        <v>143</v>
      </c>
      <c r="B7" s="8">
        <v>21</v>
      </c>
      <c r="C7" s="8">
        <v>22</v>
      </c>
      <c r="D7" s="36">
        <v>22</v>
      </c>
      <c r="E7" s="24">
        <f>+SUM(B7:D7)</f>
        <v>65</v>
      </c>
    </row>
    <row r="8" spans="1:5" x14ac:dyDescent="0.25">
      <c r="A8" s="22" t="s">
        <v>144</v>
      </c>
      <c r="B8" s="8">
        <v>6</v>
      </c>
      <c r="C8" s="8">
        <v>3</v>
      </c>
      <c r="D8" s="36">
        <v>5</v>
      </c>
      <c r="E8" s="24">
        <f>+SUM(B8:D8)</f>
        <v>14</v>
      </c>
    </row>
    <row r="9" spans="1:5" x14ac:dyDescent="0.25">
      <c r="A9" s="41" t="s">
        <v>145</v>
      </c>
      <c r="B9" s="39">
        <f>SUM(B5:B8)</f>
        <v>55</v>
      </c>
      <c r="C9" s="39">
        <f t="shared" ref="C9:D9" si="0">SUM(C5:C8)</f>
        <v>44</v>
      </c>
      <c r="D9" s="40">
        <f t="shared" si="0"/>
        <v>55</v>
      </c>
      <c r="E9" s="42">
        <f>+SUM(B9:D9)</f>
        <v>154</v>
      </c>
    </row>
    <row r="10" spans="1:5" x14ac:dyDescent="0.25">
      <c r="A10" s="5"/>
      <c r="B10" s="5"/>
    </row>
    <row r="12" spans="1:5" x14ac:dyDescent="0.25">
      <c r="A12" s="151" t="s">
        <v>244</v>
      </c>
      <c r="B12" s="151"/>
      <c r="C12" s="151"/>
      <c r="D12" s="151"/>
      <c r="E12" s="151"/>
    </row>
    <row r="13" spans="1:5" x14ac:dyDescent="0.25">
      <c r="A13" s="37" t="s">
        <v>139</v>
      </c>
      <c r="B13" s="37" t="s">
        <v>323</v>
      </c>
      <c r="C13" s="37" t="s">
        <v>140</v>
      </c>
      <c r="D13" s="37" t="s">
        <v>324</v>
      </c>
      <c r="E13" s="37" t="s">
        <v>57</v>
      </c>
    </row>
    <row r="14" spans="1:5" x14ac:dyDescent="0.25">
      <c r="A14" s="22" t="s">
        <v>141</v>
      </c>
      <c r="B14" s="8">
        <v>0</v>
      </c>
      <c r="C14" s="8">
        <v>0</v>
      </c>
      <c r="D14" s="8">
        <v>1</v>
      </c>
      <c r="E14" s="24">
        <f>+SUM(B14:D14)</f>
        <v>1</v>
      </c>
    </row>
    <row r="15" spans="1:5" x14ac:dyDescent="0.25">
      <c r="A15" s="22" t="s">
        <v>142</v>
      </c>
      <c r="B15" s="8">
        <v>0</v>
      </c>
      <c r="C15" s="8">
        <v>0</v>
      </c>
      <c r="D15" s="8">
        <v>0</v>
      </c>
      <c r="E15" s="24">
        <f>+SUM(B15:D15)</f>
        <v>0</v>
      </c>
    </row>
    <row r="16" spans="1:5" x14ac:dyDescent="0.25">
      <c r="A16" s="22" t="s">
        <v>143</v>
      </c>
      <c r="B16" s="8">
        <v>0</v>
      </c>
      <c r="C16" s="8">
        <v>0</v>
      </c>
      <c r="D16" s="8">
        <v>2</v>
      </c>
      <c r="E16" s="24">
        <f>+SUM(B16:D16)</f>
        <v>2</v>
      </c>
    </row>
    <row r="17" spans="1:5" x14ac:dyDescent="0.25">
      <c r="A17" s="22" t="s">
        <v>144</v>
      </c>
      <c r="B17" s="8">
        <v>0</v>
      </c>
      <c r="C17" s="8">
        <v>0</v>
      </c>
      <c r="D17" s="8">
        <v>0</v>
      </c>
      <c r="E17" s="24">
        <f>+SUM(B17:D17)</f>
        <v>0</v>
      </c>
    </row>
    <row r="18" spans="1:5" x14ac:dyDescent="0.25">
      <c r="A18" s="41" t="s">
        <v>145</v>
      </c>
      <c r="B18" s="39">
        <f>SUM(B14:B17)</f>
        <v>0</v>
      </c>
      <c r="C18" s="39">
        <f t="shared" ref="C18:D18" si="1">SUM(C14:C17)</f>
        <v>0</v>
      </c>
      <c r="D18" s="39">
        <f t="shared" si="1"/>
        <v>3</v>
      </c>
      <c r="E18" s="42">
        <f>+SUM(B18:D18)</f>
        <v>3</v>
      </c>
    </row>
  </sheetData>
  <mergeCells count="2">
    <mergeCell ref="A3:E3"/>
    <mergeCell ref="A12:E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58F3C-9604-4139-B541-2DDA1C3DC4B1}">
  <sheetPr>
    <tabColor rgb="FF92D050"/>
  </sheetPr>
  <dimension ref="A1:C5"/>
  <sheetViews>
    <sheetView workbookViewId="0"/>
  </sheetViews>
  <sheetFormatPr baseColWidth="10" defaultRowHeight="15" x14ac:dyDescent="0.25"/>
  <cols>
    <col min="3" max="3" width="56.140625" customWidth="1"/>
  </cols>
  <sheetData>
    <row r="1" spans="1:3" x14ac:dyDescent="0.25">
      <c r="A1" s="4" t="s">
        <v>498</v>
      </c>
    </row>
    <row r="3" spans="1:3" x14ac:dyDescent="0.25">
      <c r="B3" s="52" t="s">
        <v>100</v>
      </c>
      <c r="C3" s="52" t="s">
        <v>257</v>
      </c>
    </row>
    <row r="4" spans="1:3" x14ac:dyDescent="0.25">
      <c r="B4" s="24">
        <v>1901</v>
      </c>
      <c r="C4" s="24" t="s">
        <v>351</v>
      </c>
    </row>
    <row r="5" spans="1:3" x14ac:dyDescent="0.25">
      <c r="B5" s="24" t="s">
        <v>225</v>
      </c>
      <c r="C5" s="24" t="s">
        <v>351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9E7D-C8D0-467B-A5EB-CADD60CCDA71}">
  <sheetPr>
    <tabColor rgb="FF92D050"/>
  </sheetPr>
  <dimension ref="A1:E5"/>
  <sheetViews>
    <sheetView zoomScale="85" zoomScaleNormal="85" workbookViewId="0">
      <selection activeCell="E32" sqref="E32"/>
    </sheetView>
  </sheetViews>
  <sheetFormatPr baseColWidth="10" defaultColWidth="11.42578125" defaultRowHeight="15" x14ac:dyDescent="0.25"/>
  <cols>
    <col min="2" max="2" width="11.42578125" customWidth="1"/>
    <col min="3" max="3" width="10.5703125" customWidth="1"/>
    <col min="4" max="4" width="10.42578125" customWidth="1"/>
    <col min="5" max="5" width="54.42578125" bestFit="1" customWidth="1"/>
  </cols>
  <sheetData>
    <row r="1" spans="1:5" x14ac:dyDescent="0.25">
      <c r="A1" s="4" t="s">
        <v>499</v>
      </c>
      <c r="B1" s="4"/>
      <c r="C1" s="9"/>
      <c r="D1" s="4"/>
      <c r="E1" s="4"/>
    </row>
    <row r="2" spans="1:5" x14ac:dyDescent="0.25">
      <c r="C2" s="10"/>
    </row>
    <row r="3" spans="1:5" ht="30" x14ac:dyDescent="0.25">
      <c r="A3" s="20" t="s">
        <v>100</v>
      </c>
      <c r="B3" s="20" t="s">
        <v>146</v>
      </c>
      <c r="C3" s="20" t="s">
        <v>147</v>
      </c>
      <c r="D3" s="20" t="s">
        <v>148</v>
      </c>
      <c r="E3" s="20" t="s">
        <v>149</v>
      </c>
    </row>
    <row r="4" spans="1:5" x14ac:dyDescent="0.25">
      <c r="A4" s="8">
        <f>+'1'!B4</f>
        <v>1901</v>
      </c>
      <c r="B4" s="8">
        <v>35</v>
      </c>
      <c r="C4" s="8">
        <v>35</v>
      </c>
      <c r="D4" s="115">
        <f t="shared" ref="D4:D5" si="0">C4-B4</f>
        <v>0</v>
      </c>
      <c r="E4" s="22"/>
    </row>
    <row r="5" spans="1:5" x14ac:dyDescent="0.25">
      <c r="A5" s="8" t="str">
        <f>+'1'!B5</f>
        <v>1964n</v>
      </c>
      <c r="B5" s="8">
        <v>9</v>
      </c>
      <c r="C5" s="8">
        <v>9</v>
      </c>
      <c r="D5" s="115">
        <f t="shared" si="0"/>
        <v>0</v>
      </c>
      <c r="E5" s="22"/>
    </row>
  </sheetData>
  <conditionalFormatting sqref="D4:D5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8BD1D-D948-4F3E-AA57-8510ED7040D1}">
  <sheetPr>
    <tabColor rgb="FF92D050"/>
  </sheetPr>
  <dimension ref="A2:C15"/>
  <sheetViews>
    <sheetView workbookViewId="0">
      <selection activeCell="C9" sqref="C9:C10"/>
    </sheetView>
  </sheetViews>
  <sheetFormatPr baseColWidth="10" defaultColWidth="10.7109375" defaultRowHeight="15" x14ac:dyDescent="0.25"/>
  <cols>
    <col min="1" max="1" width="7.5703125" style="11" customWidth="1"/>
    <col min="2" max="2" width="48.7109375" style="11" bestFit="1" customWidth="1"/>
    <col min="3" max="3" width="13.42578125" style="11" customWidth="1"/>
    <col min="4" max="16384" width="10.7109375" style="11"/>
  </cols>
  <sheetData>
    <row r="2" spans="1:3" ht="30" customHeight="1" x14ac:dyDescent="0.25">
      <c r="A2" s="14" t="s">
        <v>150</v>
      </c>
      <c r="B2" s="14" t="s">
        <v>151</v>
      </c>
      <c r="C2" s="14" t="s">
        <v>152</v>
      </c>
    </row>
    <row r="3" spans="1:3" x14ac:dyDescent="0.25">
      <c r="A3" s="15" t="s">
        <v>153</v>
      </c>
      <c r="B3" s="15" t="s">
        <v>154</v>
      </c>
      <c r="C3" s="12" t="s">
        <v>155</v>
      </c>
    </row>
    <row r="4" spans="1:3" x14ac:dyDescent="0.25">
      <c r="A4" s="15" t="s">
        <v>156</v>
      </c>
      <c r="B4" s="15" t="s">
        <v>157</v>
      </c>
      <c r="C4" s="12" t="s">
        <v>158</v>
      </c>
    </row>
    <row r="5" spans="1:3" x14ac:dyDescent="0.25">
      <c r="A5" s="15" t="s">
        <v>159</v>
      </c>
      <c r="B5" s="15" t="s">
        <v>160</v>
      </c>
      <c r="C5" s="12" t="s">
        <v>158</v>
      </c>
    </row>
    <row r="6" spans="1:3" x14ac:dyDescent="0.25">
      <c r="A6" s="15" t="s">
        <v>161</v>
      </c>
      <c r="B6" s="15" t="s">
        <v>162</v>
      </c>
      <c r="C6" s="12" t="s">
        <v>158</v>
      </c>
    </row>
    <row r="7" spans="1:3" x14ac:dyDescent="0.25">
      <c r="A7" s="15" t="s">
        <v>163</v>
      </c>
      <c r="B7" s="15" t="s">
        <v>164</v>
      </c>
      <c r="C7" s="12" t="s">
        <v>158</v>
      </c>
    </row>
    <row r="8" spans="1:3" x14ac:dyDescent="0.25">
      <c r="A8" s="15" t="s">
        <v>165</v>
      </c>
      <c r="B8" s="15" t="s">
        <v>166</v>
      </c>
      <c r="C8" s="12" t="s">
        <v>158</v>
      </c>
    </row>
    <row r="9" spans="1:3" x14ac:dyDescent="0.25">
      <c r="A9" s="15" t="s">
        <v>167</v>
      </c>
      <c r="B9" s="15" t="s">
        <v>168</v>
      </c>
      <c r="C9" s="12" t="s">
        <v>155</v>
      </c>
    </row>
    <row r="10" spans="1:3" x14ac:dyDescent="0.25">
      <c r="A10" s="15" t="s">
        <v>169</v>
      </c>
      <c r="B10" s="15" t="s">
        <v>170</v>
      </c>
      <c r="C10" s="12" t="s">
        <v>155</v>
      </c>
    </row>
    <row r="11" spans="1:3" x14ac:dyDescent="0.25">
      <c r="A11" s="15" t="s">
        <v>171</v>
      </c>
      <c r="B11" s="15" t="s">
        <v>172</v>
      </c>
      <c r="C11" s="12" t="s">
        <v>155</v>
      </c>
    </row>
    <row r="12" spans="1:3" x14ac:dyDescent="0.25">
      <c r="A12" s="15" t="s">
        <v>173</v>
      </c>
      <c r="B12" s="15" t="s">
        <v>174</v>
      </c>
      <c r="C12" s="12" t="s">
        <v>158</v>
      </c>
    </row>
    <row r="13" spans="1:3" x14ac:dyDescent="0.25">
      <c r="A13" s="15" t="s">
        <v>175</v>
      </c>
      <c r="B13" s="15" t="s">
        <v>176</v>
      </c>
      <c r="C13" s="12" t="s">
        <v>155</v>
      </c>
    </row>
    <row r="14" spans="1:3" x14ac:dyDescent="0.25">
      <c r="A14" s="15" t="s">
        <v>177</v>
      </c>
      <c r="B14" s="15" t="s">
        <v>178</v>
      </c>
      <c r="C14" s="12" t="s">
        <v>158</v>
      </c>
    </row>
    <row r="15" spans="1:3" x14ac:dyDescent="0.25">
      <c r="A15" s="15" t="s">
        <v>179</v>
      </c>
      <c r="B15" s="15" t="s">
        <v>180</v>
      </c>
      <c r="C15" s="12" t="s">
        <v>158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ADB08-B6C8-4C23-B28C-C6727352A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9B9E31-256C-4210-8D02-C35F44C8D7DE}">
  <ds:schemaRefs>
    <ds:schemaRef ds:uri="http://purl.org/dc/dcmitype/"/>
    <ds:schemaRef ds:uri="http://schemas.microsoft.com/office/2006/metadata/properties"/>
    <ds:schemaRef ds:uri="http://purl.org/dc/elements/1.1/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017969-19BD-42AD-A7C8-4DBF7D5AE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14(2)</vt:lpstr>
      <vt:lpstr>14</vt:lpstr>
      <vt:lpstr>15</vt:lpstr>
      <vt:lpstr>16(2)</vt:lpstr>
      <vt:lpstr>16</vt:lpstr>
      <vt:lpstr>17</vt:lpstr>
      <vt:lpstr>18</vt:lpstr>
      <vt:lpstr>19-20</vt:lpstr>
      <vt:lpstr>21</vt:lpstr>
      <vt:lpstr>22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Ismael Nieto Muñoz</dc:creator>
  <cp:keywords/>
  <dc:description/>
  <cp:lastModifiedBy>Matías Diddier Salinas Muñoz</cp:lastModifiedBy>
  <cp:revision/>
  <dcterms:created xsi:type="dcterms:W3CDTF">2021-09-06T23:59:50Z</dcterms:created>
  <dcterms:modified xsi:type="dcterms:W3CDTF">2026-08-05T17:29:22Z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